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730" windowHeight="11760"/>
  </bookViews>
  <sheets>
    <sheet name="Приветствие" sheetId="1" r:id="rId1"/>
    <sheet name="Задачи" sheetId="2" r:id="rId2"/>
    <sheet name="Формулы" sheetId="4" state="hidden" r:id="rId3"/>
    <sheet name="Итоги" sheetId="3" r:id="rId4"/>
  </sheets>
  <definedNames>
    <definedName name="з1">Задачи!$AN$8:$AN$10</definedName>
    <definedName name="з10">Задачи!$AN$120:$AP$125</definedName>
    <definedName name="з101">Задачи!$AN$120:$AN$122</definedName>
    <definedName name="з102">Задачи!$AN$123:$AN$125</definedName>
    <definedName name="з2">Задачи!$AN$20:$AN$22</definedName>
    <definedName name="з3">Задачи!$AN$32:$AN$34</definedName>
    <definedName name="з4">Задачи!$AN$44:$AN$47</definedName>
    <definedName name="з5">Задачи!$AN$56:$AN$59</definedName>
    <definedName name="з6">Задачи!$AN$69:$AN$71</definedName>
    <definedName name="з71">Задачи!$AN$81:$AN$83</definedName>
    <definedName name="з72">Задачи!$AN$85:$AN$87</definedName>
    <definedName name="з8">Задачи!$AN$93:$AN$95</definedName>
    <definedName name="з9">Задачи!$AN$105:$AN$110</definedName>
    <definedName name="Ответы">Задачи!$AN$2:$AN$3</definedName>
  </definedNames>
  <calcPr calcId="125725"/>
</workbook>
</file>

<file path=xl/calcChain.xml><?xml version="1.0" encoding="utf-8"?>
<calcChain xmlns="http://schemas.openxmlformats.org/spreadsheetml/2006/main">
  <c r="D11" i="4"/>
  <c r="J11" s="1"/>
  <c r="I11" s="1"/>
  <c r="B11"/>
  <c r="H11" s="1"/>
  <c r="D10"/>
  <c r="J10" s="1"/>
  <c r="I10" s="1"/>
  <c r="B10"/>
  <c r="H10" s="1"/>
  <c r="D9"/>
  <c r="J9" s="1"/>
  <c r="I9" s="1"/>
  <c r="B9"/>
  <c r="H9" s="1"/>
  <c r="D8"/>
  <c r="J8" s="1"/>
  <c r="I8" s="1"/>
  <c r="B8"/>
  <c r="H8" s="1"/>
  <c r="D7"/>
  <c r="J7" s="1"/>
  <c r="B7"/>
  <c r="H7" s="1"/>
  <c r="G7" s="1"/>
  <c r="D6"/>
  <c r="J6" s="1"/>
  <c r="I6" s="1"/>
  <c r="B6"/>
  <c r="H6" s="1"/>
  <c r="D5"/>
  <c r="J5" s="1"/>
  <c r="I5" s="1"/>
  <c r="B5"/>
  <c r="H5" s="1"/>
  <c r="D4"/>
  <c r="J4" s="1"/>
  <c r="I4" s="1"/>
  <c r="B4"/>
  <c r="H4" s="1"/>
  <c r="D3"/>
  <c r="J3" s="1"/>
  <c r="I3" s="1"/>
  <c r="D2"/>
  <c r="J2" s="1"/>
  <c r="I2" s="1"/>
  <c r="B3"/>
  <c r="H3" s="1"/>
  <c r="G3" s="1"/>
  <c r="B2"/>
  <c r="H2" s="1"/>
  <c r="C2" i="2"/>
  <c r="B9" i="1"/>
  <c r="G10" i="4" l="1"/>
  <c r="C12" i="3" s="1"/>
  <c r="G9" i="4"/>
  <c r="C11" i="3" s="1"/>
  <c r="G5" i="4"/>
  <c r="C7" i="3" s="1"/>
  <c r="G4" i="4"/>
  <c r="C6" i="3" s="1"/>
  <c r="C5"/>
  <c r="G6" i="4"/>
  <c r="C8" i="3" s="1"/>
  <c r="I7" i="4"/>
  <c r="C9" i="3" s="1"/>
  <c r="G8" i="4"/>
  <c r="C10" i="3" s="1"/>
  <c r="G11" i="4"/>
  <c r="C13" i="3" s="1"/>
  <c r="G2" i="4"/>
  <c r="C4" i="3" s="1"/>
  <c r="D15" l="1"/>
</calcChain>
</file>

<file path=xl/sharedStrings.xml><?xml version="1.0" encoding="utf-8"?>
<sst xmlns="http://schemas.openxmlformats.org/spreadsheetml/2006/main" count="252" uniqueCount="189">
  <si>
    <t>Табличное решение логических задач</t>
  </si>
  <si>
    <t>Введите свои данные:</t>
  </si>
  <si>
    <t>Фамилия:</t>
  </si>
  <si>
    <t>Имя:</t>
  </si>
  <si>
    <t>Класс:</t>
  </si>
  <si>
    <t>Задача 1</t>
  </si>
  <si>
    <t>Имя</t>
  </si>
  <si>
    <t>Ирина</t>
  </si>
  <si>
    <t>Кристина</t>
  </si>
  <si>
    <t>Людмила</t>
  </si>
  <si>
    <t>Однажды летом Ирина, Кристина и Людмила решили сплести венки из цветов. Каждая из них плела венок либо из одуванчиков, либо из ромашек, либо из клевера. Кто какие цветы вплетал в венок, если известно, что у Ирины венок был жёлтый, а у Кристины не из клевера?</t>
  </si>
  <si>
    <t>Одуванчики</t>
  </si>
  <si>
    <t>Ромашки</t>
  </si>
  <si>
    <t>Клевер</t>
  </si>
  <si>
    <t>Ответ:</t>
  </si>
  <si>
    <t>Ирина вплетала</t>
  </si>
  <si>
    <t>Кристина вплетала</t>
  </si>
  <si>
    <t>Людмила вплетала</t>
  </si>
  <si>
    <t>одуванчики</t>
  </si>
  <si>
    <t>ромашки</t>
  </si>
  <si>
    <t>клевер</t>
  </si>
  <si>
    <t>Задача 10</t>
  </si>
  <si>
    <t>Задача 9</t>
  </si>
  <si>
    <t>Задача 8</t>
  </si>
  <si>
    <t>Задача 7</t>
  </si>
  <si>
    <t>Задача 6</t>
  </si>
  <si>
    <t>Задача 5</t>
  </si>
  <si>
    <t>Задача 4</t>
  </si>
  <si>
    <t>Задача 3</t>
  </si>
  <si>
    <t>Задача 2</t>
  </si>
  <si>
    <t>Шесть детей: Глеб, Семён, Егор, Дарья, Ксения, Вероника принимали участие в соревнованиях по бальным танцам. На соревнованиях детям дарили мягкие игрушки. Мальчики решили отдать свои игрушки девочкам, причём ни один не подарил игрушку девочке, с которой танцует в паре. Глеб подарил несколько игрушек Дарье, Семён подарил по игрушке Дарье и Веронике. Определите, кто с кем танцевал на соревнованиях по бальным танцам.</t>
  </si>
  <si>
    <t>Три подруги делились впечатлениями о прочитанных за лето книгах. Оказалось, что любимые книги, прочитанные Анной, Ксенией и Марией, написаны в жанрах сказки, рассказа, повести, поэмы, романа, фэнтези.
Известно, что:
• Мария не любит читать фэнтези и повести; 
• Анна старше подруг; 
• любительница рассказов младше девочки, читающей поэмы; 
• девочки, читающие рассказы и поэмы, и Мария любят конфеты с вафлей; 
• когда подруги начинают спорить, защищая сказочные произведения и книги в жанре фэнтези, Анна мирит их. 
Книги каких жанров любит читать каждая из подруг, если каждой нравятся произведения двух жанров?</t>
  </si>
  <si>
    <t>В квартире живут хомячок, морская свинка и попугай. Каждый из них имеет свою клетку под номером один, два или три. Кто где живёт, если известно, что в клетках один и два живёт не морская свинка, а попугай живёт не в первой клетке?</t>
  </si>
  <si>
    <t>Полина</t>
  </si>
  <si>
    <t>Рита</t>
  </si>
  <si>
    <t>Света</t>
  </si>
  <si>
    <t>Теннис</t>
  </si>
  <si>
    <t>Баскетбол</t>
  </si>
  <si>
    <t>Волейбол</t>
  </si>
  <si>
    <t xml:space="preserve">Секция Полины - </t>
  </si>
  <si>
    <t xml:space="preserve">Секция Риты - </t>
  </si>
  <si>
    <t xml:space="preserve">Секция Светы - </t>
  </si>
  <si>
    <t>теннис</t>
  </si>
  <si>
    <t>Глеб</t>
  </si>
  <si>
    <t>Семён</t>
  </si>
  <si>
    <t>Егор</t>
  </si>
  <si>
    <t>Дарья</t>
  </si>
  <si>
    <t>Ксения</t>
  </si>
  <si>
    <t>Вероника</t>
  </si>
  <si>
    <t>Вероника танцевала с</t>
  </si>
  <si>
    <t>Ксения танцевала с</t>
  </si>
  <si>
    <t>Дарья танцевала с</t>
  </si>
  <si>
    <t>Глебом</t>
  </si>
  <si>
    <t>Семёном</t>
  </si>
  <si>
    <t>Егором</t>
  </si>
  <si>
    <t>Кирилл</t>
  </si>
  <si>
    <t>Лёша</t>
  </si>
  <si>
    <t>Миша</t>
  </si>
  <si>
    <t>Николай</t>
  </si>
  <si>
    <t>Аркадий</t>
  </si>
  <si>
    <t>Богдан</t>
  </si>
  <si>
    <t>Вера</t>
  </si>
  <si>
    <t>Галя</t>
  </si>
  <si>
    <t>Красный</t>
  </si>
  <si>
    <t>Синий</t>
  </si>
  <si>
    <t>Жёлтый</t>
  </si>
  <si>
    <t>Зелёный</t>
  </si>
  <si>
    <t>Футляр флешки Аркадия</t>
  </si>
  <si>
    <t>Футляр флешки Богдана</t>
  </si>
  <si>
    <t>Футляр флешки Веры</t>
  </si>
  <si>
    <t>Футляр флешки Гали</t>
  </si>
  <si>
    <t>красный</t>
  </si>
  <si>
    <t>синий</t>
  </si>
  <si>
    <t>жёлтый</t>
  </si>
  <si>
    <t>зелёный</t>
  </si>
  <si>
    <t>Петя</t>
  </si>
  <si>
    <t>Рома</t>
  </si>
  <si>
    <t>Тимур</t>
  </si>
  <si>
    <t>Математика</t>
  </si>
  <si>
    <t>Информатика</t>
  </si>
  <si>
    <t>Русский язык</t>
  </si>
  <si>
    <t>Петя преуспевал в</t>
  </si>
  <si>
    <t>Рома преуспевал в</t>
  </si>
  <si>
    <t>Тимур преуспевал в</t>
  </si>
  <si>
    <t>информатике</t>
  </si>
  <si>
    <t>математике</t>
  </si>
  <si>
    <t>русском языке</t>
  </si>
  <si>
    <t>На клумбе №1 зацветут</t>
  </si>
  <si>
    <t>На клумбе №2 зацветут</t>
  </si>
  <si>
    <t>На клумбе №3 зацветут</t>
  </si>
  <si>
    <t>Лилии</t>
  </si>
  <si>
    <t>Пионы</t>
  </si>
  <si>
    <t>Петуньи</t>
  </si>
  <si>
    <t>Белые</t>
  </si>
  <si>
    <t>Жёлтые</t>
  </si>
  <si>
    <t>Фиолетовые</t>
  </si>
  <si>
    <t>белые</t>
  </si>
  <si>
    <t>жёлтые</t>
  </si>
  <si>
    <t>фиолетовые</t>
  </si>
  <si>
    <t>лилии</t>
  </si>
  <si>
    <t>пионы</t>
  </si>
  <si>
    <t>петуньи</t>
  </si>
  <si>
    <t>Хомячок</t>
  </si>
  <si>
    <t>Попугай</t>
  </si>
  <si>
    <t>В клетке №1 живёт</t>
  </si>
  <si>
    <t>В клетке №2 живёт</t>
  </si>
  <si>
    <t>В клетке №3 живёт</t>
  </si>
  <si>
    <t>хомячок</t>
  </si>
  <si>
    <t>морская свинка</t>
  </si>
  <si>
    <t>попугай</t>
  </si>
  <si>
    <t>Анна</t>
  </si>
  <si>
    <t>Мария</t>
  </si>
  <si>
    <t>Сказка</t>
  </si>
  <si>
    <t>Рассказ</t>
  </si>
  <si>
    <t>Повесть</t>
  </si>
  <si>
    <t>Поэма</t>
  </si>
  <si>
    <t>Роман</t>
  </si>
  <si>
    <t>Фэнтези</t>
  </si>
  <si>
    <t>Анна любит читать</t>
  </si>
  <si>
    <t>Ксения любит читать</t>
  </si>
  <si>
    <t>Мария любит читать</t>
  </si>
  <si>
    <t>и</t>
  </si>
  <si>
    <t>сказки</t>
  </si>
  <si>
    <t>рассказы</t>
  </si>
  <si>
    <t>повести</t>
  </si>
  <si>
    <t>поэмы</t>
  </si>
  <si>
    <t>романы</t>
  </si>
  <si>
    <t>фэнтези</t>
  </si>
  <si>
    <t>Антон</t>
  </si>
  <si>
    <t>Георгий</t>
  </si>
  <si>
    <t>Виктор</t>
  </si>
  <si>
    <t>GIMP</t>
  </si>
  <si>
    <t>Pinta</t>
  </si>
  <si>
    <t>Inkscape</t>
  </si>
  <si>
    <t>Снежинка</t>
  </si>
  <si>
    <t>Карандаш</t>
  </si>
  <si>
    <t>Цветок</t>
  </si>
  <si>
    <t>в</t>
  </si>
  <si>
    <t>Антон нарисовал</t>
  </si>
  <si>
    <t>Георгий нарисовал</t>
  </si>
  <si>
    <t>Виктор нарисовал</t>
  </si>
  <si>
    <t>баскетбол</t>
  </si>
  <si>
    <t>волейбол</t>
  </si>
  <si>
    <t>Петя, Рома и Тимур учатся в одном классе. Один из них преуспевает в математике, другой – увлекается информатикой, третий – знает все правила по русскому языку. Однажды Петя хотел позвать играть в футбол юного информатика. Но его мама сказала, что он ушёл к своему другу, который поможет подготовиться к контрольной работе по математике. Определите, в каких предметах преуспевали одноклассники, если известно, что Тимур никогда не играет в спортивные игры.</t>
  </si>
  <si>
    <t>таблица</t>
  </si>
  <si>
    <t>ответ</t>
  </si>
  <si>
    <t>001010100</t>
  </si>
  <si>
    <t>одуванчикиромашкиклевер</t>
  </si>
  <si>
    <t>волейболбаскетболтеннис</t>
  </si>
  <si>
    <t>ЕгоромСемёномГлебом</t>
  </si>
  <si>
    <t>000000001001</t>
  </si>
  <si>
    <t>МишаНиколай</t>
  </si>
  <si>
    <t>НиколайМиша</t>
  </si>
  <si>
    <t>0001100000100100</t>
  </si>
  <si>
    <t>100010001</t>
  </si>
  <si>
    <t>по таблице</t>
  </si>
  <si>
    <t>по ответу</t>
  </si>
  <si>
    <t>зелёныйкрасныйжёлтыйсиний</t>
  </si>
  <si>
    <t>информатикерусском языкематематике</t>
  </si>
  <si>
    <t>010010100100001001</t>
  </si>
  <si>
    <t>белыепионыжёлтыелилиифиолетовыепетуньи</t>
  </si>
  <si>
    <t>100001010</t>
  </si>
  <si>
    <t>хомячокпопугайморская свинка</t>
  </si>
  <si>
    <t>001010100100001010</t>
  </si>
  <si>
    <t>повестипоэмырассказыфэнтезисказкироманы</t>
  </si>
  <si>
    <t>100010001010001100</t>
  </si>
  <si>
    <t>ЦветокGIMPСнежинкаPintaКарандашInkscape</t>
  </si>
  <si>
    <t>Результаты работы</t>
  </si>
  <si>
    <t>Количество верно выполненных задач:</t>
  </si>
  <si>
    <t>Не приступал(а) к решению задачи.</t>
  </si>
  <si>
    <t>Задача решена неверно!</t>
  </si>
  <si>
    <t>Задача решена верно!</t>
  </si>
  <si>
    <t>Неправильно указан ответ.</t>
  </si>
  <si>
    <t>Неправильно заполнена таблица.</t>
  </si>
  <si>
    <t>Таблица не заполнена, ответ неверный.</t>
  </si>
  <si>
    <t>Таблица заполнена неверно. Ответа нет.</t>
  </si>
  <si>
    <t>Таблица заполнена верно, но нет ответа.</t>
  </si>
  <si>
    <t>Итоги</t>
  </si>
  <si>
    <t>Ответ верный, но таблица не заполнена.</t>
  </si>
  <si>
    <t>Ко Дню знаний учащиеся 5а класса в подарок получили флешки. Причём, Аркадию, Богдану, Вере и Гале достались флешки в футлярах разного цвета. Какого цвета были футляры флешек у каждого из детей, если флешка у Аркадия не красная и не синяя, у Богдана – не синяя, а Вера принёсла домой флешку в жёлтом футляре, хотя ей нравится зелёный цвет?</t>
  </si>
  <si>
    <t>Морская свинка</t>
  </si>
  <si>
    <t>Автор: Запивалова Светлана Ивановна,
учитель информатики МБОУ «Гимназия №26», г. Миасс, Челябинская область</t>
  </si>
  <si>
    <t>Используя представленные в задачах данные, заполни белые поля таблиц и ответь на вопросы задач.</t>
  </si>
  <si>
    <t>Три подруги – Полина, Рита и Света посещают одну спортивную школу, но при этом занимаются различными видами спорта: настольным теннисом, баскетболом и волейболом. Однажды Полина провожала подругу на соревнования по теннису. По дороге девочки встретили подругу, которая возвращалась домой с тренировки по баскетболу. Она пожелала Свете победы на соревнованиях. Узнайте, в какой секции занималась каждая из девочек.</t>
  </si>
  <si>
    <t>Отмечают день рождения в один день</t>
  </si>
  <si>
    <t>Антон, Георгий и Виктор увлекаются компьютерной графикой. Свои работы они выполняют в растровых редакторах GIMP (Гимп) и Pinta (Пинта) и векторном редакторе Inkscape (Инкскейп). Для школьной выставки компьютерной графики ребята подготовили работы с изображениями снежинки, карандаша и цветка.
Известно, что:
• автор снежинки не использовал для создания своего рисунка векторный графический редактор; 
• мальчик, нарисовавший цветок, для создания рисунка использовал редактор GIMP;
• Антон не рисовал снежинку, а Виктор не рисовал цветок; 
• Виктор никогда не слышал о графическом редакторе Pinta. 
Кто что нарисовал, и в каком графическом редакторе?</t>
  </si>
  <si>
    <t>Продолжить решение задач</t>
  </si>
  <si>
    <t>На пришкольном участке разбили три клумбы, на которых посадили лилии, пионы и петуньи. Каждую клумбу обозначили номером: 1, 2, 3. Белые пионы должны были расцвести на первой клумбе. Посаженные лилии будут цвести жёлтым, а фиолетовые цветы будут украшением третьей клумбы. Какие цветы, и какого цвета высадили на каждой клумбе?</t>
  </si>
  <si>
    <t>В классе четыре мальчика: Кирилл, Лёша, Миша, Николай. Все они родились в один год. Оказалось, что двое из них родились в один день. Известно, что день рождения Миши наступит раньше, чем у Кирилла, у которого этот праздник пройдёт позже, чем у Николая. Миша на несколько дней младше Лёши, который на несколько дней старше Николая. У кого из ребят день рождения в один день?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</si>
</sst>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8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b/>
      <sz val="24"/>
      <color rgb="FF006600"/>
      <name val="Calibri"/>
      <family val="2"/>
      <charset val="204"/>
    </font>
    <font>
      <sz val="2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48"/>
      <color rgb="FFFF0000"/>
      <name val="Calibri"/>
      <family val="2"/>
      <charset val="204"/>
      <scheme val="minor"/>
    </font>
    <font>
      <i/>
      <sz val="20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dashed">
        <color rgb="FF006600"/>
      </right>
      <top/>
      <bottom style="dashed">
        <color rgb="FF006600"/>
      </bottom>
      <diagonal/>
    </border>
    <border>
      <left style="dashed">
        <color rgb="FF006600"/>
      </left>
      <right style="dashed">
        <color rgb="FF006600"/>
      </right>
      <top/>
      <bottom style="dashed">
        <color rgb="FF006600"/>
      </bottom>
      <diagonal/>
    </border>
    <border>
      <left/>
      <right style="dashed">
        <color rgb="FF006600"/>
      </right>
      <top style="dashed">
        <color rgb="FF006600"/>
      </top>
      <bottom style="dashed">
        <color rgb="FF006600"/>
      </bottom>
      <diagonal/>
    </border>
    <border>
      <left style="dashed">
        <color rgb="FF006600"/>
      </left>
      <right style="dashed">
        <color rgb="FF006600"/>
      </right>
      <top style="dashed">
        <color rgb="FF006600"/>
      </top>
      <bottom style="dashed">
        <color rgb="FF006600"/>
      </bottom>
      <diagonal/>
    </border>
    <border>
      <left/>
      <right/>
      <top style="dashed">
        <color rgb="FF006600"/>
      </top>
      <bottom style="dashed">
        <color rgb="FF00660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dashed">
        <color rgb="FF006600"/>
      </left>
      <right/>
      <top/>
      <bottom style="dashed">
        <color rgb="FF006600"/>
      </bottom>
      <diagonal/>
    </border>
    <border>
      <left style="dashed">
        <color rgb="FF006600"/>
      </left>
      <right/>
      <top style="dashed">
        <color rgb="FF006600"/>
      </top>
      <bottom style="dashed">
        <color rgb="FF006600"/>
      </bottom>
      <diagonal/>
    </border>
    <border>
      <left/>
      <right style="dashed">
        <color rgb="FF006600"/>
      </right>
      <top style="dashed">
        <color rgb="FF006600"/>
      </top>
      <bottom/>
      <diagonal/>
    </border>
    <border>
      <left style="dashed">
        <color rgb="FF006600"/>
      </left>
      <right style="dashed">
        <color rgb="FF006600"/>
      </right>
      <top style="dashed">
        <color rgb="FF006600"/>
      </top>
      <bottom/>
      <diagonal/>
    </border>
    <border>
      <left style="dashed">
        <color rgb="FF006600"/>
      </left>
      <right/>
      <top style="dashed">
        <color rgb="FF006600"/>
      </top>
      <bottom/>
      <diagonal/>
    </border>
    <border>
      <left/>
      <right/>
      <top/>
      <bottom style="dashed">
        <color rgb="FF006600"/>
      </bottom>
      <diagonal/>
    </border>
    <border>
      <left/>
      <right/>
      <top style="dashed">
        <color rgb="FF006600"/>
      </top>
      <bottom/>
      <diagonal/>
    </border>
  </borders>
  <cellStyleXfs count="2">
    <xf numFmtId="0" fontId="0" fillId="0" borderId="0"/>
    <xf numFmtId="0" fontId="5" fillId="0" borderId="0">
      <alignment horizontal="center"/>
    </xf>
  </cellStyleXfs>
  <cellXfs count="74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1" xfId="0" applyFont="1" applyBorder="1" applyProtection="1">
      <protection hidden="1"/>
    </xf>
    <xf numFmtId="0" fontId="3" fillId="0" borderId="2" xfId="0" applyFont="1" applyBorder="1" applyAlignment="1" applyProtection="1">
      <alignment horizontal="right"/>
      <protection hidden="1"/>
    </xf>
    <xf numFmtId="0" fontId="3" fillId="0" borderId="5" xfId="0" applyFont="1" applyBorder="1" applyProtection="1">
      <protection hidden="1"/>
    </xf>
    <xf numFmtId="0" fontId="3" fillId="0" borderId="3" xfId="0" applyFont="1" applyBorder="1" applyAlignment="1" applyProtection="1">
      <alignment horizontal="right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right"/>
      <protection hidden="1"/>
    </xf>
    <xf numFmtId="0" fontId="2" fillId="2" borderId="4" xfId="0" applyFont="1" applyFill="1" applyBorder="1" applyProtection="1">
      <protection locked="0" hidden="1"/>
    </xf>
    <xf numFmtId="0" fontId="1" fillId="0" borderId="0" xfId="0" applyFont="1" applyProtection="1">
      <protection hidden="1"/>
    </xf>
    <xf numFmtId="0" fontId="2" fillId="0" borderId="0" xfId="0" applyFont="1" applyAlignment="1" applyProtection="1">
      <protection hidden="1"/>
    </xf>
    <xf numFmtId="0" fontId="2" fillId="0" borderId="7" xfId="0" applyFont="1" applyFill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0" fontId="2" fillId="2" borderId="6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Border="1" applyAlignment="1" applyProtection="1">
      <alignment horizontal="center" vertical="center"/>
      <protection locked="0" hidden="1"/>
    </xf>
    <xf numFmtId="0" fontId="2" fillId="4" borderId="0" xfId="0" applyFont="1" applyFill="1" applyProtection="1">
      <protection hidden="1"/>
    </xf>
    <xf numFmtId="0" fontId="6" fillId="0" borderId="0" xfId="0" applyFont="1" applyProtection="1"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1" fillId="4" borderId="9" xfId="0" applyFont="1" applyFill="1" applyBorder="1" applyProtection="1">
      <protection locked="0" hidden="1"/>
    </xf>
    <xf numFmtId="0" fontId="1" fillId="4" borderId="12" xfId="0" applyFont="1" applyFill="1" applyBorder="1" applyProtection="1">
      <protection locked="0" hidden="1"/>
    </xf>
    <xf numFmtId="0" fontId="1" fillId="2" borderId="8" xfId="0" applyFont="1" applyFill="1" applyBorder="1" applyAlignment="1" applyProtection="1">
      <alignment horizontal="center"/>
      <protection hidden="1"/>
    </xf>
    <xf numFmtId="0" fontId="1" fillId="2" borderId="13" xfId="0" applyFont="1" applyFill="1" applyBorder="1" applyProtection="1">
      <protection hidden="1"/>
    </xf>
    <xf numFmtId="0" fontId="1" fillId="2" borderId="5" xfId="0" applyFont="1" applyFill="1" applyBorder="1" applyProtection="1">
      <protection hidden="1"/>
    </xf>
    <xf numFmtId="0" fontId="0" fillId="0" borderId="0" xfId="0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8" fillId="0" borderId="0" xfId="0" applyFont="1" applyProtection="1">
      <protection hidden="1"/>
    </xf>
    <xf numFmtId="0" fontId="9" fillId="2" borderId="8" xfId="0" applyNumberFormat="1" applyFont="1" applyFill="1" applyBorder="1" applyProtection="1">
      <protection hidden="1"/>
    </xf>
    <xf numFmtId="0" fontId="10" fillId="0" borderId="0" xfId="0" applyFont="1" applyProtection="1">
      <protection hidden="1"/>
    </xf>
    <xf numFmtId="49" fontId="10" fillId="0" borderId="0" xfId="0" applyNumberFormat="1" applyFont="1" applyProtection="1">
      <protection hidden="1"/>
    </xf>
    <xf numFmtId="0" fontId="10" fillId="0" borderId="0" xfId="0" applyNumberFormat="1" applyFont="1" applyProtection="1">
      <protection hidden="1"/>
    </xf>
    <xf numFmtId="0" fontId="6" fillId="2" borderId="13" xfId="0" applyFont="1" applyFill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1" applyProtection="1">
      <alignment horizontal="center"/>
      <protection locked="0" hidden="1"/>
    </xf>
    <xf numFmtId="0" fontId="12" fillId="0" borderId="0" xfId="0" applyFont="1" applyAlignment="1" applyProtection="1">
      <alignment horizontal="center" wrapText="1"/>
      <protection hidden="1"/>
    </xf>
    <xf numFmtId="0" fontId="1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6" fillId="2" borderId="3" xfId="0" applyFont="1" applyFill="1" applyBorder="1" applyAlignment="1" applyProtection="1">
      <alignment horizontal="center"/>
      <protection hidden="1"/>
    </xf>
    <xf numFmtId="0" fontId="6" fillId="2" borderId="4" xfId="0" applyFont="1" applyFill="1" applyBorder="1" applyAlignment="1" applyProtection="1">
      <alignment horizontal="center"/>
      <protection hidden="1"/>
    </xf>
    <xf numFmtId="0" fontId="6" fillId="2" borderId="10" xfId="0" applyFont="1" applyFill="1" applyBorder="1" applyAlignment="1" applyProtection="1">
      <alignment horizontal="center"/>
      <protection hidden="1"/>
    </xf>
    <xf numFmtId="0" fontId="6" fillId="2" borderId="11" xfId="0" applyFont="1" applyFill="1" applyBorder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justify" vertical="top" wrapText="1"/>
      <protection hidden="1"/>
    </xf>
    <xf numFmtId="0" fontId="6" fillId="2" borderId="1" xfId="0" applyFont="1" applyFill="1" applyBorder="1" applyAlignment="1" applyProtection="1">
      <alignment horizontal="center"/>
      <protection hidden="1"/>
    </xf>
    <xf numFmtId="0" fontId="6" fillId="2" borderId="2" xfId="0" applyFont="1" applyFill="1" applyBorder="1" applyAlignment="1" applyProtection="1">
      <alignment horizontal="center"/>
      <protection hidden="1"/>
    </xf>
    <xf numFmtId="0" fontId="6" fillId="2" borderId="8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/>
      <protection locked="0" hidden="1"/>
    </xf>
    <xf numFmtId="0" fontId="6" fillId="4" borderId="9" xfId="0" applyFont="1" applyFill="1" applyBorder="1" applyAlignment="1" applyProtection="1">
      <alignment horizontal="center"/>
      <protection locked="0" hidden="1"/>
    </xf>
    <xf numFmtId="0" fontId="6" fillId="4" borderId="5" xfId="0" applyFont="1" applyFill="1" applyBorder="1" applyAlignment="1" applyProtection="1">
      <alignment horizontal="center"/>
      <protection locked="0" hidden="1"/>
    </xf>
    <xf numFmtId="0" fontId="6" fillId="2" borderId="14" xfId="0" applyFont="1" applyFill="1" applyBorder="1" applyAlignment="1" applyProtection="1">
      <alignment horizontal="right"/>
      <protection hidden="1"/>
    </xf>
    <xf numFmtId="0" fontId="6" fillId="2" borderId="13" xfId="0" applyFont="1" applyFill="1" applyBorder="1" applyAlignment="1" applyProtection="1">
      <alignment horizontal="left"/>
      <protection locked="0" hidden="1"/>
    </xf>
    <xf numFmtId="0" fontId="6" fillId="2" borderId="5" xfId="0" applyFont="1" applyFill="1" applyBorder="1" applyAlignment="1" applyProtection="1">
      <alignment horizontal="left"/>
      <protection locked="0" hidden="1"/>
    </xf>
    <xf numFmtId="0" fontId="6" fillId="2" borderId="14" xfId="0" applyFont="1" applyFill="1" applyBorder="1" applyAlignment="1" applyProtection="1">
      <alignment horizontal="left"/>
      <protection locked="0" hidden="1"/>
    </xf>
    <xf numFmtId="0" fontId="6" fillId="4" borderId="11" xfId="0" applyFont="1" applyFill="1" applyBorder="1" applyAlignment="1" applyProtection="1">
      <alignment horizontal="center"/>
      <protection locked="0" hidden="1"/>
    </xf>
    <xf numFmtId="0" fontId="6" fillId="4" borderId="12" xfId="0" applyFont="1" applyFill="1" applyBorder="1" applyAlignment="1" applyProtection="1">
      <alignment horizontal="center"/>
      <protection locked="0" hidden="1"/>
    </xf>
    <xf numFmtId="0" fontId="6" fillId="2" borderId="13" xfId="0" applyFont="1" applyFill="1" applyBorder="1" applyAlignment="1" applyProtection="1">
      <alignment horizontal="right"/>
      <protection hidden="1"/>
    </xf>
    <xf numFmtId="0" fontId="6" fillId="2" borderId="5" xfId="0" applyFont="1" applyFill="1" applyBorder="1" applyAlignment="1" applyProtection="1">
      <alignment horizontal="right"/>
      <protection hidden="1"/>
    </xf>
    <xf numFmtId="0" fontId="6" fillId="2" borderId="5" xfId="0" applyFont="1" applyFill="1" applyBorder="1" applyAlignment="1" applyProtection="1">
      <alignment horizontal="center"/>
      <protection hidden="1"/>
    </xf>
    <xf numFmtId="0" fontId="6" fillId="2" borderId="13" xfId="0" applyFont="1" applyFill="1" applyBorder="1" applyAlignment="1" applyProtection="1">
      <alignment horizontal="center"/>
      <protection locked="0" hidden="1"/>
    </xf>
    <xf numFmtId="0" fontId="1" fillId="4" borderId="4" xfId="0" applyFont="1" applyFill="1" applyBorder="1" applyAlignment="1" applyProtection="1">
      <alignment horizontal="center"/>
      <protection locked="0"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6" fillId="2" borderId="13" xfId="0" applyFont="1" applyFill="1" applyBorder="1" applyAlignment="1" applyProtection="1">
      <alignment horizontal="right"/>
      <protection locked="0" hidden="1"/>
    </xf>
    <xf numFmtId="0" fontId="1" fillId="4" borderId="11" xfId="0" applyFont="1" applyFill="1" applyBorder="1" applyAlignment="1" applyProtection="1">
      <alignment horizontal="center"/>
      <protection locked="0" hidden="1"/>
    </xf>
    <xf numFmtId="0" fontId="1" fillId="2" borderId="13" xfId="0" applyFont="1" applyFill="1" applyBorder="1" applyAlignment="1" applyProtection="1">
      <alignment horizontal="center"/>
      <protection locked="0" hidden="1"/>
    </xf>
    <xf numFmtId="0" fontId="6" fillId="3" borderId="4" xfId="0" applyFont="1" applyFill="1" applyBorder="1" applyAlignment="1" applyProtection="1">
      <alignment horizontal="center"/>
      <protection hidden="1"/>
    </xf>
    <xf numFmtId="0" fontId="6" fillId="4" borderId="3" xfId="0" applyFont="1" applyFill="1" applyBorder="1" applyAlignment="1" applyProtection="1">
      <alignment horizontal="center"/>
      <protection locked="0" hidden="1"/>
    </xf>
    <xf numFmtId="0" fontId="11" fillId="2" borderId="3" xfId="0" applyFont="1" applyFill="1" applyBorder="1" applyAlignment="1" applyProtection="1">
      <alignment horizontal="center"/>
      <protection hidden="1"/>
    </xf>
    <xf numFmtId="0" fontId="11" fillId="2" borderId="4" xfId="0" applyFont="1" applyFill="1" applyBorder="1" applyAlignment="1" applyProtection="1">
      <alignment horizontal="center"/>
      <protection hidden="1"/>
    </xf>
    <xf numFmtId="0" fontId="13" fillId="2" borderId="13" xfId="0" applyFont="1" applyFill="1" applyBorder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justify" vertical="top"/>
      <protection hidden="1"/>
    </xf>
    <xf numFmtId="0" fontId="10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mruColors>
      <color rgb="FF006600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5"/>
  <sheetViews>
    <sheetView showGridLines="0" tabSelected="1" workbookViewId="0">
      <selection activeCell="K4" sqref="K4"/>
    </sheetView>
  </sheetViews>
  <sheetFormatPr defaultRowHeight="31.5"/>
  <cols>
    <col min="1" max="9" width="9.140625" style="1"/>
    <col min="10" max="10" width="14.42578125" style="1" customWidth="1"/>
    <col min="11" max="11" width="34.85546875" style="1" customWidth="1"/>
    <col min="12" max="16384" width="9.140625" style="1"/>
  </cols>
  <sheetData>
    <row r="2" spans="2:11" ht="46.5">
      <c r="B2" s="35" t="s">
        <v>0</v>
      </c>
      <c r="C2" s="35"/>
      <c r="D2" s="35"/>
      <c r="E2" s="35"/>
      <c r="F2" s="35"/>
      <c r="G2" s="35"/>
      <c r="H2" s="35"/>
      <c r="I2" s="35"/>
      <c r="J2" s="35"/>
      <c r="K2" s="35"/>
    </row>
    <row r="4" spans="2:11" ht="36">
      <c r="B4" s="2"/>
      <c r="C4" s="2"/>
      <c r="D4" s="2"/>
      <c r="E4" s="2"/>
      <c r="F4" s="2"/>
      <c r="G4" s="2"/>
      <c r="H4" s="2"/>
      <c r="I4" s="3"/>
      <c r="J4" s="4" t="s">
        <v>2</v>
      </c>
      <c r="K4" s="9"/>
    </row>
    <row r="5" spans="2:11" ht="36">
      <c r="B5" s="2" t="s">
        <v>1</v>
      </c>
      <c r="C5" s="2"/>
      <c r="D5" s="2"/>
      <c r="E5" s="2"/>
      <c r="F5" s="2"/>
      <c r="G5" s="2"/>
      <c r="H5" s="2"/>
      <c r="I5" s="5"/>
      <c r="J5" s="6" t="s">
        <v>3</v>
      </c>
      <c r="K5" s="9"/>
    </row>
    <row r="6" spans="2:11" ht="36">
      <c r="B6" s="2"/>
      <c r="C6" s="2"/>
      <c r="D6" s="2"/>
      <c r="E6" s="2"/>
      <c r="F6" s="2"/>
      <c r="G6" s="2"/>
      <c r="H6" s="2"/>
      <c r="I6" s="7"/>
      <c r="J6" s="8" t="s">
        <v>4</v>
      </c>
      <c r="K6" s="9"/>
    </row>
    <row r="9" spans="2:11">
      <c r="B9" s="36" t="str">
        <f xml:space="preserve"> IF(COUNTBLANK(K4:K6)&gt;0,"","Приступить к решению")</f>
        <v/>
      </c>
      <c r="C9" s="36"/>
      <c r="D9" s="36"/>
      <c r="E9" s="36"/>
      <c r="F9" s="36"/>
      <c r="G9" s="36"/>
      <c r="H9" s="36"/>
      <c r="I9" s="36"/>
      <c r="J9" s="36"/>
      <c r="K9" s="36"/>
    </row>
    <row r="15" spans="2:11" ht="45.75" customHeight="1">
      <c r="B15" s="37" t="s">
        <v>181</v>
      </c>
      <c r="C15" s="38"/>
      <c r="D15" s="38"/>
      <c r="E15" s="38"/>
      <c r="F15" s="38"/>
      <c r="G15" s="38"/>
      <c r="H15" s="38"/>
      <c r="I15" s="38"/>
      <c r="J15" s="38"/>
      <c r="K15" s="38"/>
    </row>
  </sheetData>
  <sheetProtection password="980B" sheet="1" objects="1" scenarios="1" selectLockedCells="1"/>
  <mergeCells count="3">
    <mergeCell ref="B2:K2"/>
    <mergeCell ref="B9:K9"/>
    <mergeCell ref="B15:K15"/>
  </mergeCells>
  <dataValidations count="3">
    <dataValidation type="textLength" allowBlank="1" showInputMessage="1" showErrorMessage="1" errorTitle="Неверный формат" error="Введите свою фамилию, например, Иванов" prompt="Введите фамилию с большой буквы и нажмите Enter" sqref="K4">
      <formula1>2</formula1>
      <formula2>15</formula2>
    </dataValidation>
    <dataValidation type="textLength" allowBlank="1" showInputMessage="1" showErrorMessage="1" errorTitle="Неверный формат" error="Введите своё имя, например, Иван" prompt="Введите имя с большой буквы  и нажмите Enter" sqref="K5">
      <formula1>2</formula1>
      <formula2>15</formula2>
    </dataValidation>
    <dataValidation type="textLength" allowBlank="1" showInputMessage="1" showErrorMessage="1" errorTitle="Неверный формат" error="Введите номер класса, например, 5а" prompt="Введите номер и букву класса  и нажмите Enter" sqref="K6">
      <formula1>2</formula1>
      <formula2>3</formula2>
    </dataValidation>
  </dataValidations>
  <hyperlinks>
    <hyperlink ref="B9:K9" location="Задачи!C2" display="Задачи!C2"/>
  </hyperlinks>
  <pageMargins left="0.7" right="0.7" top="0.75" bottom="0.75" header="0.3" footer="0.3"/>
  <pageSetup paperSize="9" orientation="portrait" horizontalDpi="0" verticalDpi="0"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136"/>
  <sheetViews>
    <sheetView showGridLines="0" zoomScale="106" zoomScaleNormal="106" workbookViewId="0">
      <pane ySplit="6" topLeftCell="A7" activePane="bottomLeft" state="frozen"/>
      <selection pane="bottomLeft" activeCell="F12" sqref="F12:I12"/>
    </sheetView>
  </sheetViews>
  <sheetFormatPr defaultRowHeight="31.5"/>
  <cols>
    <col min="1" max="1" width="20.28515625" style="10" customWidth="1"/>
    <col min="2" max="2" width="3.28515625" style="10" customWidth="1"/>
    <col min="3" max="3" width="7.28515625" style="10" customWidth="1"/>
    <col min="4" max="4" width="3.28515625" style="10" customWidth="1"/>
    <col min="5" max="5" width="7.28515625" style="10" customWidth="1"/>
    <col min="6" max="6" width="3.28515625" style="10" customWidth="1"/>
    <col min="7" max="7" width="7.28515625" style="10" customWidth="1"/>
    <col min="8" max="8" width="3.28515625" style="10" customWidth="1"/>
    <col min="9" max="9" width="7.28515625" style="10" customWidth="1"/>
    <col min="10" max="10" width="3.28515625" style="10" customWidth="1"/>
    <col min="11" max="11" width="7.28515625" style="10" customWidth="1"/>
    <col min="12" max="12" width="3.28515625" style="10" customWidth="1"/>
    <col min="13" max="13" width="7.42578125" style="10" customWidth="1"/>
    <col min="14" max="14" width="3.28515625" style="10" customWidth="1"/>
    <col min="15" max="15" width="7.42578125" style="10" customWidth="1"/>
    <col min="16" max="16" width="3.28515625" style="10" customWidth="1"/>
    <col min="17" max="17" width="7.42578125" style="10" customWidth="1"/>
    <col min="18" max="18" width="3.28515625" style="10" customWidth="1"/>
    <col min="19" max="19" width="7.42578125" style="10" customWidth="1"/>
    <col min="20" max="20" width="3.28515625" style="10" customWidth="1"/>
    <col min="21" max="21" width="7.42578125" style="10" customWidth="1"/>
    <col min="22" max="22" width="10" style="10" customWidth="1"/>
    <col min="23" max="23" width="9.140625" style="10"/>
    <col min="24" max="24" width="20.28515625" style="10" customWidth="1"/>
    <col min="25" max="38" width="9.140625" style="10"/>
    <col min="39" max="39" width="0" style="10" hidden="1" customWidth="1"/>
    <col min="40" max="40" width="9.140625" style="10" hidden="1" customWidth="1"/>
    <col min="41" max="41" width="0" style="10" hidden="1" customWidth="1"/>
    <col min="42" max="16384" width="9.140625" style="10"/>
  </cols>
  <sheetData>
    <row r="1" spans="1:40" ht="15" customHeight="1"/>
    <row r="2" spans="1:40">
      <c r="C2" s="39" t="str">
        <f>CONCATENATE(Приветствие!K4," ",Приветствие!K5,", выбери номер задачи:")</f>
        <v xml:space="preserve"> , выбери номер задачи: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11"/>
      <c r="AN2" s="16">
        <v>0</v>
      </c>
    </row>
    <row r="3" spans="1:40" ht="15" customHeight="1" thickBot="1">
      <c r="AN3" s="16">
        <v>1</v>
      </c>
    </row>
    <row r="4" spans="1:40" ht="33" thickTop="1" thickBot="1">
      <c r="C4" s="14">
        <v>1</v>
      </c>
      <c r="D4" s="12"/>
      <c r="E4" s="14">
        <v>2</v>
      </c>
      <c r="F4" s="12"/>
      <c r="G4" s="14">
        <v>3</v>
      </c>
      <c r="H4" s="12"/>
      <c r="I4" s="14">
        <v>4</v>
      </c>
      <c r="J4" s="12"/>
      <c r="K4" s="14">
        <v>5</v>
      </c>
      <c r="L4" s="12"/>
      <c r="M4" s="14">
        <v>6</v>
      </c>
      <c r="N4" s="12"/>
      <c r="O4" s="14">
        <v>7</v>
      </c>
      <c r="P4" s="12"/>
      <c r="Q4" s="14">
        <v>8</v>
      </c>
      <c r="R4" s="12"/>
      <c r="S4" s="14">
        <v>9</v>
      </c>
      <c r="T4" s="12"/>
      <c r="U4" s="14">
        <v>10</v>
      </c>
      <c r="V4" s="12"/>
      <c r="W4" s="13"/>
      <c r="X4" s="14" t="s">
        <v>177</v>
      </c>
    </row>
    <row r="5" spans="1:40" ht="15" customHeight="1" thickTop="1">
      <c r="V5" s="18"/>
      <c r="W5" s="13"/>
    </row>
    <row r="6" spans="1:40" ht="39" customHeight="1">
      <c r="C6" s="71" t="s">
        <v>182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</row>
    <row r="7" spans="1:40" ht="32.25" thickBot="1"/>
    <row r="8" spans="1:40" ht="33" thickTop="1" thickBot="1">
      <c r="A8" s="14" t="s">
        <v>5</v>
      </c>
      <c r="B8" s="15"/>
      <c r="C8" s="44" t="s">
        <v>10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AN8" s="10" t="s">
        <v>18</v>
      </c>
    </row>
    <row r="9" spans="1:40" ht="46.5" customHeight="1" thickTop="1"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AN9" s="10" t="s">
        <v>19</v>
      </c>
    </row>
    <row r="10" spans="1:40" ht="15" customHeight="1">
      <c r="AN10" s="10" t="s">
        <v>20</v>
      </c>
    </row>
    <row r="11" spans="1:40">
      <c r="C11" s="45" t="s">
        <v>6</v>
      </c>
      <c r="D11" s="46"/>
      <c r="E11" s="46"/>
      <c r="F11" s="46" t="s">
        <v>11</v>
      </c>
      <c r="G11" s="46"/>
      <c r="H11" s="46"/>
      <c r="I11" s="46"/>
      <c r="J11" s="46" t="s">
        <v>12</v>
      </c>
      <c r="K11" s="46"/>
      <c r="L11" s="46"/>
      <c r="M11" s="46"/>
      <c r="N11" s="46" t="s">
        <v>13</v>
      </c>
      <c r="O11" s="46"/>
      <c r="P11" s="46"/>
      <c r="Q11" s="47"/>
    </row>
    <row r="12" spans="1:40">
      <c r="C12" s="40" t="s">
        <v>7</v>
      </c>
      <c r="D12" s="41"/>
      <c r="E12" s="41"/>
      <c r="F12" s="48"/>
      <c r="G12" s="48"/>
      <c r="H12" s="48"/>
      <c r="I12" s="48"/>
      <c r="J12" s="48"/>
      <c r="K12" s="48"/>
      <c r="L12" s="48"/>
      <c r="M12" s="48"/>
      <c r="N12" s="49"/>
      <c r="O12" s="50"/>
      <c r="P12" s="50"/>
      <c r="Q12" s="50"/>
    </row>
    <row r="13" spans="1:40">
      <c r="C13" s="40" t="s">
        <v>8</v>
      </c>
      <c r="D13" s="41"/>
      <c r="E13" s="41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9"/>
    </row>
    <row r="14" spans="1:40">
      <c r="C14" s="42" t="s">
        <v>9</v>
      </c>
      <c r="D14" s="43"/>
      <c r="E14" s="43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6"/>
    </row>
    <row r="15" spans="1:40" ht="15" customHeight="1"/>
    <row r="16" spans="1:40">
      <c r="C16" s="17" t="s">
        <v>14</v>
      </c>
      <c r="D16" s="17"/>
      <c r="E16" s="17"/>
      <c r="F16" s="57" t="s">
        <v>15</v>
      </c>
      <c r="G16" s="57"/>
      <c r="H16" s="57"/>
      <c r="I16" s="57"/>
      <c r="J16" s="57"/>
      <c r="K16" s="57"/>
      <c r="L16" s="57"/>
      <c r="M16" s="57"/>
      <c r="N16" s="52"/>
      <c r="O16" s="52"/>
      <c r="P16" s="52"/>
      <c r="Q16" s="52"/>
    </row>
    <row r="17" spans="1:40">
      <c r="C17" s="17"/>
      <c r="D17" s="17"/>
      <c r="E17" s="17"/>
      <c r="F17" s="58" t="s">
        <v>16</v>
      </c>
      <c r="G17" s="58"/>
      <c r="H17" s="58"/>
      <c r="I17" s="58"/>
      <c r="J17" s="58"/>
      <c r="K17" s="58"/>
      <c r="L17" s="58"/>
      <c r="M17" s="58"/>
      <c r="N17" s="53"/>
      <c r="O17" s="53"/>
      <c r="P17" s="53"/>
      <c r="Q17" s="53"/>
    </row>
    <row r="18" spans="1:40">
      <c r="C18" s="17"/>
      <c r="D18" s="17"/>
      <c r="E18" s="17"/>
      <c r="F18" s="51" t="s">
        <v>17</v>
      </c>
      <c r="G18" s="51"/>
      <c r="H18" s="51"/>
      <c r="I18" s="51"/>
      <c r="J18" s="51"/>
      <c r="K18" s="51"/>
      <c r="L18" s="51"/>
      <c r="M18" s="51"/>
      <c r="N18" s="54"/>
      <c r="O18" s="54"/>
      <c r="P18" s="54"/>
      <c r="Q18" s="54"/>
    </row>
    <row r="19" spans="1:40" ht="32.25" thickBot="1"/>
    <row r="20" spans="1:40" ht="33" thickTop="1" thickBot="1">
      <c r="A20" s="14" t="s">
        <v>29</v>
      </c>
      <c r="B20" s="15"/>
      <c r="C20" s="44" t="s">
        <v>183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AN20" s="10" t="s">
        <v>42</v>
      </c>
    </row>
    <row r="21" spans="1:40" ht="83.25" customHeight="1" thickTop="1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AN21" s="10" t="s">
        <v>141</v>
      </c>
    </row>
    <row r="22" spans="1:40" ht="15" customHeight="1">
      <c r="AN22" s="10" t="s">
        <v>142</v>
      </c>
    </row>
    <row r="23" spans="1:40">
      <c r="C23" s="45" t="s">
        <v>6</v>
      </c>
      <c r="D23" s="46"/>
      <c r="E23" s="46"/>
      <c r="F23" s="46" t="s">
        <v>36</v>
      </c>
      <c r="G23" s="46"/>
      <c r="H23" s="46"/>
      <c r="I23" s="46"/>
      <c r="J23" s="46" t="s">
        <v>37</v>
      </c>
      <c r="K23" s="46"/>
      <c r="L23" s="46"/>
      <c r="M23" s="46"/>
      <c r="N23" s="46" t="s">
        <v>38</v>
      </c>
      <c r="O23" s="46"/>
      <c r="P23" s="46"/>
      <c r="Q23" s="47"/>
    </row>
    <row r="24" spans="1:40">
      <c r="C24" s="40" t="s">
        <v>33</v>
      </c>
      <c r="D24" s="41"/>
      <c r="E24" s="41"/>
      <c r="F24" s="48"/>
      <c r="G24" s="48"/>
      <c r="H24" s="48"/>
      <c r="I24" s="48"/>
      <c r="J24" s="48"/>
      <c r="K24" s="48"/>
      <c r="L24" s="48"/>
      <c r="M24" s="48"/>
      <c r="N24" s="49"/>
      <c r="O24" s="50"/>
      <c r="P24" s="50"/>
      <c r="Q24" s="50"/>
    </row>
    <row r="25" spans="1:40">
      <c r="C25" s="40" t="s">
        <v>34</v>
      </c>
      <c r="D25" s="41"/>
      <c r="E25" s="41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9"/>
    </row>
    <row r="26" spans="1:40">
      <c r="C26" s="42" t="s">
        <v>35</v>
      </c>
      <c r="D26" s="43"/>
      <c r="E26" s="43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6"/>
    </row>
    <row r="27" spans="1:40" ht="15" customHeight="1"/>
    <row r="28" spans="1:40">
      <c r="C28" s="17" t="s">
        <v>14</v>
      </c>
      <c r="D28" s="17"/>
      <c r="E28" s="17"/>
      <c r="F28" s="57" t="s">
        <v>39</v>
      </c>
      <c r="G28" s="57"/>
      <c r="H28" s="57"/>
      <c r="I28" s="57"/>
      <c r="J28" s="57"/>
      <c r="K28" s="57"/>
      <c r="L28" s="57"/>
      <c r="M28" s="57"/>
      <c r="N28" s="52"/>
      <c r="O28" s="52"/>
      <c r="P28" s="52"/>
      <c r="Q28" s="52"/>
    </row>
    <row r="29" spans="1:40">
      <c r="C29" s="17"/>
      <c r="D29" s="17"/>
      <c r="E29" s="17"/>
      <c r="F29" s="57" t="s">
        <v>40</v>
      </c>
      <c r="G29" s="57"/>
      <c r="H29" s="57"/>
      <c r="I29" s="57"/>
      <c r="J29" s="57"/>
      <c r="K29" s="57"/>
      <c r="L29" s="57"/>
      <c r="M29" s="57"/>
      <c r="N29" s="53"/>
      <c r="O29" s="53"/>
      <c r="P29" s="53"/>
      <c r="Q29" s="53"/>
    </row>
    <row r="30" spans="1:40">
      <c r="C30" s="17"/>
      <c r="D30" s="17"/>
      <c r="E30" s="17"/>
      <c r="F30" s="57" t="s">
        <v>41</v>
      </c>
      <c r="G30" s="57"/>
      <c r="H30" s="57"/>
      <c r="I30" s="57"/>
      <c r="J30" s="57"/>
      <c r="K30" s="57"/>
      <c r="L30" s="57"/>
      <c r="M30" s="57"/>
      <c r="N30" s="53"/>
      <c r="O30" s="53"/>
      <c r="P30" s="53"/>
      <c r="Q30" s="53"/>
    </row>
    <row r="31" spans="1:40" ht="32.25" thickBot="1"/>
    <row r="32" spans="1:40" ht="33" thickTop="1" thickBot="1">
      <c r="A32" s="14" t="s">
        <v>28</v>
      </c>
      <c r="B32" s="15"/>
      <c r="C32" s="44" t="s">
        <v>30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AN32" s="10" t="s">
        <v>52</v>
      </c>
    </row>
    <row r="33" spans="1:40" ht="81.75" customHeight="1" thickTop="1"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AN33" s="10" t="s">
        <v>53</v>
      </c>
    </row>
    <row r="34" spans="1:40" ht="15" customHeight="1">
      <c r="AN34" s="10" t="s">
        <v>54</v>
      </c>
    </row>
    <row r="35" spans="1:40">
      <c r="C35" s="45" t="s">
        <v>6</v>
      </c>
      <c r="D35" s="46"/>
      <c r="E35" s="46"/>
      <c r="F35" s="46" t="s">
        <v>46</v>
      </c>
      <c r="G35" s="46"/>
      <c r="H35" s="46"/>
      <c r="I35" s="46"/>
      <c r="J35" s="46" t="s">
        <v>47</v>
      </c>
      <c r="K35" s="46"/>
      <c r="L35" s="46"/>
      <c r="M35" s="46"/>
      <c r="N35" s="46" t="s">
        <v>48</v>
      </c>
      <c r="O35" s="46"/>
      <c r="P35" s="46"/>
      <c r="Q35" s="47"/>
    </row>
    <row r="36" spans="1:40">
      <c r="C36" s="40" t="s">
        <v>43</v>
      </c>
      <c r="D36" s="41"/>
      <c r="E36" s="41"/>
      <c r="F36" s="48"/>
      <c r="G36" s="48"/>
      <c r="H36" s="48"/>
      <c r="I36" s="48"/>
      <c r="J36" s="48"/>
      <c r="K36" s="48"/>
      <c r="L36" s="48"/>
      <c r="M36" s="48"/>
      <c r="N36" s="49"/>
      <c r="O36" s="50"/>
      <c r="P36" s="50"/>
      <c r="Q36" s="50"/>
    </row>
    <row r="37" spans="1:40">
      <c r="C37" s="40" t="s">
        <v>44</v>
      </c>
      <c r="D37" s="41"/>
      <c r="E37" s="41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9"/>
    </row>
    <row r="38" spans="1:40">
      <c r="C38" s="42" t="s">
        <v>45</v>
      </c>
      <c r="D38" s="43"/>
      <c r="E38" s="43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6"/>
    </row>
    <row r="39" spans="1:40" ht="15" customHeight="1"/>
    <row r="40" spans="1:40">
      <c r="C40" s="17" t="s">
        <v>14</v>
      </c>
      <c r="D40" s="17"/>
      <c r="E40" s="17"/>
      <c r="F40" s="57" t="s">
        <v>51</v>
      </c>
      <c r="G40" s="57"/>
      <c r="H40" s="57"/>
      <c r="I40" s="57"/>
      <c r="J40" s="57"/>
      <c r="K40" s="57"/>
      <c r="L40" s="57"/>
      <c r="M40" s="57"/>
      <c r="N40" s="52"/>
      <c r="O40" s="52"/>
      <c r="P40" s="52"/>
      <c r="Q40" s="52"/>
    </row>
    <row r="41" spans="1:40">
      <c r="C41" s="17"/>
      <c r="D41" s="17"/>
      <c r="E41" s="17"/>
      <c r="F41" s="58" t="s">
        <v>50</v>
      </c>
      <c r="G41" s="58"/>
      <c r="H41" s="58"/>
      <c r="I41" s="58"/>
      <c r="J41" s="58"/>
      <c r="K41" s="58"/>
      <c r="L41" s="58"/>
      <c r="M41" s="58"/>
      <c r="N41" s="53"/>
      <c r="O41" s="53"/>
      <c r="P41" s="53"/>
      <c r="Q41" s="53"/>
    </row>
    <row r="42" spans="1:40">
      <c r="C42" s="17"/>
      <c r="D42" s="17"/>
      <c r="E42" s="17"/>
      <c r="F42" s="51" t="s">
        <v>49</v>
      </c>
      <c r="G42" s="51"/>
      <c r="H42" s="51"/>
      <c r="I42" s="51"/>
      <c r="J42" s="51"/>
      <c r="K42" s="51"/>
      <c r="L42" s="51"/>
      <c r="M42" s="51"/>
      <c r="N42" s="54"/>
      <c r="O42" s="54"/>
      <c r="P42" s="54"/>
      <c r="Q42" s="54"/>
    </row>
    <row r="43" spans="1:40" ht="32.25" thickBot="1"/>
    <row r="44" spans="1:40" ht="33" thickTop="1" thickBot="1">
      <c r="A44" s="14" t="s">
        <v>27</v>
      </c>
      <c r="B44" s="15"/>
      <c r="C44" s="44" t="s">
        <v>188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AN44" s="10" t="s">
        <v>55</v>
      </c>
    </row>
    <row r="45" spans="1:40" ht="64.5" customHeight="1" thickTop="1"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AN45" s="10" t="s">
        <v>56</v>
      </c>
    </row>
    <row r="46" spans="1:40" ht="15" customHeight="1">
      <c r="AN46" s="10" t="s">
        <v>57</v>
      </c>
    </row>
    <row r="47" spans="1:40">
      <c r="C47" s="45" t="s">
        <v>6</v>
      </c>
      <c r="D47" s="46"/>
      <c r="E47" s="46"/>
      <c r="F47" s="46" t="s">
        <v>55</v>
      </c>
      <c r="G47" s="46"/>
      <c r="H47" s="46"/>
      <c r="I47" s="46"/>
      <c r="J47" s="46" t="s">
        <v>56</v>
      </c>
      <c r="K47" s="46"/>
      <c r="L47" s="46"/>
      <c r="M47" s="46"/>
      <c r="N47" s="46" t="s">
        <v>57</v>
      </c>
      <c r="O47" s="46"/>
      <c r="P47" s="46"/>
      <c r="Q47" s="47"/>
      <c r="R47" s="46" t="s">
        <v>58</v>
      </c>
      <c r="S47" s="46"/>
      <c r="T47" s="46"/>
      <c r="U47" s="47"/>
      <c r="AN47" s="10" t="s">
        <v>58</v>
      </c>
    </row>
    <row r="48" spans="1:40">
      <c r="C48" s="40" t="s">
        <v>55</v>
      </c>
      <c r="D48" s="41"/>
      <c r="E48" s="41"/>
      <c r="F48" s="66"/>
      <c r="G48" s="66"/>
      <c r="H48" s="66"/>
      <c r="I48" s="66"/>
      <c r="J48" s="48"/>
      <c r="K48" s="48"/>
      <c r="L48" s="48"/>
      <c r="M48" s="48"/>
      <c r="N48" s="49"/>
      <c r="O48" s="50"/>
      <c r="P48" s="50"/>
      <c r="Q48" s="50"/>
      <c r="R48" s="49"/>
      <c r="S48" s="50"/>
      <c r="T48" s="50"/>
      <c r="U48" s="50"/>
    </row>
    <row r="49" spans="1:40">
      <c r="C49" s="59" t="s">
        <v>56</v>
      </c>
      <c r="D49" s="59"/>
      <c r="E49" s="40"/>
      <c r="F49" s="49"/>
      <c r="G49" s="50"/>
      <c r="H49" s="50"/>
      <c r="I49" s="67"/>
      <c r="J49" s="66"/>
      <c r="K49" s="66"/>
      <c r="L49" s="66"/>
      <c r="M49" s="66"/>
      <c r="N49" s="49"/>
      <c r="O49" s="50"/>
      <c r="P49" s="50"/>
      <c r="Q49" s="67"/>
      <c r="R49" s="49"/>
      <c r="S49" s="50"/>
      <c r="T49" s="50"/>
      <c r="U49" s="50"/>
    </row>
    <row r="50" spans="1:40">
      <c r="C50" s="40" t="s">
        <v>57</v>
      </c>
      <c r="D50" s="41"/>
      <c r="E50" s="41"/>
      <c r="F50" s="48"/>
      <c r="G50" s="48"/>
      <c r="H50" s="48"/>
      <c r="I50" s="48"/>
      <c r="J50" s="48"/>
      <c r="K50" s="48"/>
      <c r="L50" s="48"/>
      <c r="M50" s="48"/>
      <c r="N50" s="66"/>
      <c r="O50" s="66"/>
      <c r="P50" s="66"/>
      <c r="Q50" s="66"/>
      <c r="R50" s="48"/>
      <c r="S50" s="48"/>
      <c r="T50" s="48"/>
      <c r="U50" s="49"/>
    </row>
    <row r="51" spans="1:40">
      <c r="C51" s="42" t="s">
        <v>58</v>
      </c>
      <c r="D51" s="43"/>
      <c r="E51" s="43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6"/>
      <c r="R51" s="66"/>
      <c r="S51" s="66"/>
      <c r="T51" s="66"/>
      <c r="U51" s="66"/>
    </row>
    <row r="52" spans="1:40" ht="15" customHeight="1"/>
    <row r="53" spans="1:40">
      <c r="C53" s="17" t="s">
        <v>14</v>
      </c>
      <c r="D53" s="17"/>
      <c r="E53" s="70" t="s">
        <v>184</v>
      </c>
      <c r="F53" s="70"/>
      <c r="G53" s="70"/>
      <c r="H53" s="70"/>
      <c r="I53" s="70"/>
      <c r="J53" s="70"/>
      <c r="K53" s="70"/>
      <c r="L53" s="70"/>
      <c r="M53" s="70"/>
      <c r="N53" s="60"/>
      <c r="O53" s="60"/>
      <c r="P53" s="60"/>
      <c r="Q53" s="33" t="s">
        <v>121</v>
      </c>
      <c r="R53" s="52"/>
      <c r="S53" s="52"/>
      <c r="T53" s="52"/>
      <c r="U53" s="52"/>
    </row>
    <row r="54" spans="1:40" ht="32.25" thickBot="1"/>
    <row r="55" spans="1:40" ht="33" thickTop="1" thickBot="1">
      <c r="A55" s="14" t="s">
        <v>26</v>
      </c>
      <c r="B55" s="15"/>
      <c r="C55" s="44" t="s">
        <v>179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AN55" s="10" t="s">
        <v>18</v>
      </c>
    </row>
    <row r="56" spans="1:40" ht="63.75" customHeight="1" thickTop="1"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AN56" s="10" t="s">
        <v>71</v>
      </c>
    </row>
    <row r="57" spans="1:40" ht="15" customHeight="1">
      <c r="AN57" s="10" t="s">
        <v>72</v>
      </c>
    </row>
    <row r="58" spans="1:40">
      <c r="C58" s="45" t="s">
        <v>6</v>
      </c>
      <c r="D58" s="46"/>
      <c r="E58" s="46"/>
      <c r="F58" s="46" t="s">
        <v>63</v>
      </c>
      <c r="G58" s="46"/>
      <c r="H58" s="46"/>
      <c r="I58" s="46"/>
      <c r="J58" s="46" t="s">
        <v>64</v>
      </c>
      <c r="K58" s="46"/>
      <c r="L58" s="46"/>
      <c r="M58" s="46"/>
      <c r="N58" s="46" t="s">
        <v>65</v>
      </c>
      <c r="O58" s="46"/>
      <c r="P58" s="46"/>
      <c r="Q58" s="47"/>
      <c r="R58" s="46" t="s">
        <v>66</v>
      </c>
      <c r="S58" s="46"/>
      <c r="T58" s="46"/>
      <c r="U58" s="47"/>
      <c r="AN58" s="10" t="s">
        <v>73</v>
      </c>
    </row>
    <row r="59" spans="1:40">
      <c r="C59" s="59" t="s">
        <v>59</v>
      </c>
      <c r="D59" s="59"/>
      <c r="E59" s="40"/>
      <c r="F59" s="48"/>
      <c r="G59" s="48"/>
      <c r="H59" s="48"/>
      <c r="I59" s="48"/>
      <c r="J59" s="48"/>
      <c r="K59" s="48"/>
      <c r="L59" s="48"/>
      <c r="M59" s="48"/>
      <c r="N59" s="49"/>
      <c r="O59" s="50"/>
      <c r="P59" s="50"/>
      <c r="Q59" s="50"/>
      <c r="R59" s="49"/>
      <c r="S59" s="50"/>
      <c r="T59" s="50"/>
      <c r="U59" s="50"/>
      <c r="AN59" s="10" t="s">
        <v>74</v>
      </c>
    </row>
    <row r="60" spans="1:40">
      <c r="C60" s="40" t="s">
        <v>60</v>
      </c>
      <c r="D60" s="41"/>
      <c r="E60" s="41"/>
      <c r="F60" s="48"/>
      <c r="G60" s="48"/>
      <c r="H60" s="48"/>
      <c r="I60" s="48"/>
      <c r="J60" s="48"/>
      <c r="K60" s="48"/>
      <c r="L60" s="48"/>
      <c r="M60" s="48"/>
      <c r="N60" s="49"/>
      <c r="O60" s="50"/>
      <c r="P60" s="50"/>
      <c r="Q60" s="50"/>
      <c r="R60" s="49"/>
      <c r="S60" s="50"/>
      <c r="T60" s="50"/>
      <c r="U60" s="50"/>
    </row>
    <row r="61" spans="1:40">
      <c r="C61" s="40" t="s">
        <v>61</v>
      </c>
      <c r="D61" s="41"/>
      <c r="E61" s="4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9"/>
      <c r="R61" s="48"/>
      <c r="S61" s="48"/>
      <c r="T61" s="48"/>
      <c r="U61" s="49"/>
    </row>
    <row r="62" spans="1:40">
      <c r="C62" s="42" t="s">
        <v>62</v>
      </c>
      <c r="D62" s="43"/>
      <c r="E62" s="43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6"/>
      <c r="R62" s="55"/>
      <c r="S62" s="55"/>
      <c r="T62" s="55"/>
      <c r="U62" s="56"/>
    </row>
    <row r="63" spans="1:40" ht="15" customHeight="1"/>
    <row r="64" spans="1:40">
      <c r="C64" s="17" t="s">
        <v>14</v>
      </c>
      <c r="D64" s="17"/>
      <c r="E64" s="17"/>
      <c r="F64" s="57" t="s">
        <v>67</v>
      </c>
      <c r="G64" s="57"/>
      <c r="H64" s="57"/>
      <c r="I64" s="57"/>
      <c r="J64" s="57"/>
      <c r="K64" s="57"/>
      <c r="L64" s="57"/>
      <c r="M64" s="57"/>
      <c r="N64" s="52"/>
      <c r="O64" s="52"/>
      <c r="P64" s="52"/>
      <c r="Q64" s="52"/>
    </row>
    <row r="65" spans="1:40">
      <c r="C65" s="17"/>
      <c r="D65" s="17"/>
      <c r="E65" s="17"/>
      <c r="F65" s="57" t="s">
        <v>68</v>
      </c>
      <c r="G65" s="57"/>
      <c r="H65" s="57"/>
      <c r="I65" s="57"/>
      <c r="J65" s="57"/>
      <c r="K65" s="57"/>
      <c r="L65" s="57"/>
      <c r="M65" s="57"/>
      <c r="N65" s="52"/>
      <c r="O65" s="52"/>
      <c r="P65" s="52"/>
      <c r="Q65" s="52"/>
    </row>
    <row r="66" spans="1:40">
      <c r="C66" s="17"/>
      <c r="D66" s="17"/>
      <c r="E66" s="17"/>
      <c r="F66" s="57" t="s">
        <v>69</v>
      </c>
      <c r="G66" s="57"/>
      <c r="H66" s="57"/>
      <c r="I66" s="57"/>
      <c r="J66" s="57"/>
      <c r="K66" s="57"/>
      <c r="L66" s="57"/>
      <c r="M66" s="57"/>
      <c r="N66" s="52"/>
      <c r="O66" s="52"/>
      <c r="P66" s="52"/>
      <c r="Q66" s="52"/>
    </row>
    <row r="67" spans="1:40">
      <c r="C67" s="17"/>
      <c r="D67" s="17"/>
      <c r="E67" s="17"/>
      <c r="F67" s="57" t="s">
        <v>70</v>
      </c>
      <c r="G67" s="57"/>
      <c r="H67" s="57"/>
      <c r="I67" s="57"/>
      <c r="J67" s="57"/>
      <c r="K67" s="57"/>
      <c r="L67" s="57"/>
      <c r="M67" s="57"/>
      <c r="N67" s="52"/>
      <c r="O67" s="52"/>
      <c r="P67" s="52"/>
      <c r="Q67" s="52"/>
    </row>
    <row r="68" spans="1:40" ht="32.25" thickBot="1"/>
    <row r="69" spans="1:40" ht="33" thickTop="1" thickBot="1">
      <c r="A69" s="14" t="s">
        <v>25</v>
      </c>
      <c r="B69" s="15"/>
      <c r="C69" s="44" t="s">
        <v>143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AN69" s="10" t="s">
        <v>84</v>
      </c>
    </row>
    <row r="70" spans="1:40" ht="83.25" customHeight="1" thickTop="1"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AN70" s="10" t="s">
        <v>85</v>
      </c>
    </row>
    <row r="71" spans="1:40" ht="15" customHeight="1">
      <c r="AN71" s="10" t="s">
        <v>86</v>
      </c>
    </row>
    <row r="72" spans="1:40">
      <c r="C72" s="45" t="s">
        <v>6</v>
      </c>
      <c r="D72" s="46"/>
      <c r="E72" s="46"/>
      <c r="F72" s="46" t="s">
        <v>78</v>
      </c>
      <c r="G72" s="46"/>
      <c r="H72" s="46"/>
      <c r="I72" s="46"/>
      <c r="J72" s="46" t="s">
        <v>79</v>
      </c>
      <c r="K72" s="46"/>
      <c r="L72" s="46"/>
      <c r="M72" s="46"/>
      <c r="N72" s="46" t="s">
        <v>80</v>
      </c>
      <c r="O72" s="46"/>
      <c r="P72" s="46"/>
      <c r="Q72" s="47"/>
    </row>
    <row r="73" spans="1:40">
      <c r="C73" s="40" t="s">
        <v>75</v>
      </c>
      <c r="D73" s="41"/>
      <c r="E73" s="41"/>
      <c r="F73" s="48"/>
      <c r="G73" s="48"/>
      <c r="H73" s="48"/>
      <c r="I73" s="48"/>
      <c r="J73" s="48"/>
      <c r="K73" s="48"/>
      <c r="L73" s="48"/>
      <c r="M73" s="48"/>
      <c r="N73" s="49"/>
      <c r="O73" s="50"/>
      <c r="P73" s="50"/>
      <c r="Q73" s="50"/>
    </row>
    <row r="74" spans="1:40">
      <c r="C74" s="40" t="s">
        <v>76</v>
      </c>
      <c r="D74" s="41"/>
      <c r="E74" s="41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9"/>
    </row>
    <row r="75" spans="1:40">
      <c r="C75" s="42" t="s">
        <v>77</v>
      </c>
      <c r="D75" s="43"/>
      <c r="E75" s="43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6"/>
    </row>
    <row r="76" spans="1:40" ht="15" customHeight="1"/>
    <row r="77" spans="1:40">
      <c r="C77" s="17" t="s">
        <v>14</v>
      </c>
      <c r="D77" s="17"/>
      <c r="E77" s="17"/>
      <c r="F77" s="57" t="s">
        <v>82</v>
      </c>
      <c r="G77" s="57"/>
      <c r="H77" s="57"/>
      <c r="I77" s="57"/>
      <c r="J77" s="57"/>
      <c r="K77" s="57"/>
      <c r="L77" s="57"/>
      <c r="M77" s="57"/>
      <c r="N77" s="63"/>
      <c r="O77" s="63"/>
      <c r="P77" s="63"/>
      <c r="Q77" s="63"/>
      <c r="R77" s="63"/>
    </row>
    <row r="78" spans="1:40">
      <c r="C78" s="17"/>
      <c r="D78" s="17"/>
      <c r="E78" s="17"/>
      <c r="F78" s="57" t="s">
        <v>81</v>
      </c>
      <c r="G78" s="57"/>
      <c r="H78" s="57"/>
      <c r="I78" s="57"/>
      <c r="J78" s="57"/>
      <c r="K78" s="57"/>
      <c r="L78" s="57"/>
      <c r="M78" s="57"/>
      <c r="N78" s="63"/>
      <c r="O78" s="63"/>
      <c r="P78" s="63"/>
      <c r="Q78" s="63"/>
      <c r="R78" s="63"/>
    </row>
    <row r="79" spans="1:40">
      <c r="C79" s="17"/>
      <c r="D79" s="17"/>
      <c r="E79" s="17"/>
      <c r="F79" s="57" t="s">
        <v>83</v>
      </c>
      <c r="G79" s="57"/>
      <c r="H79" s="57"/>
      <c r="I79" s="57"/>
      <c r="J79" s="57"/>
      <c r="K79" s="57"/>
      <c r="L79" s="57"/>
      <c r="M79" s="57"/>
      <c r="N79" s="63"/>
      <c r="O79" s="63"/>
      <c r="P79" s="63"/>
      <c r="Q79" s="63"/>
      <c r="R79" s="63"/>
    </row>
    <row r="80" spans="1:40" ht="32.25" thickBot="1"/>
    <row r="81" spans="1:40" ht="33" thickTop="1" thickBot="1">
      <c r="A81" s="14" t="s">
        <v>24</v>
      </c>
      <c r="B81" s="15"/>
      <c r="C81" s="44" t="s">
        <v>187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AN81" s="10" t="s">
        <v>96</v>
      </c>
    </row>
    <row r="82" spans="1:40" ht="63.75" customHeight="1" thickTop="1"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AN82" s="10" t="s">
        <v>97</v>
      </c>
    </row>
    <row r="83" spans="1:40" ht="15" customHeight="1">
      <c r="AN83" s="10" t="s">
        <v>98</v>
      </c>
    </row>
    <row r="84" spans="1:40">
      <c r="C84" s="45" t="s">
        <v>6</v>
      </c>
      <c r="D84" s="46"/>
      <c r="E84" s="46"/>
      <c r="F84" s="46" t="s">
        <v>93</v>
      </c>
      <c r="G84" s="46"/>
      <c r="H84" s="46"/>
      <c r="I84" s="46"/>
      <c r="J84" s="46" t="s">
        <v>94</v>
      </c>
      <c r="K84" s="46"/>
      <c r="L84" s="46"/>
      <c r="M84" s="46"/>
      <c r="N84" s="46" t="s">
        <v>95</v>
      </c>
      <c r="O84" s="46"/>
      <c r="P84" s="46"/>
      <c r="Q84" s="46"/>
      <c r="R84" s="62">
        <v>1</v>
      </c>
      <c r="S84" s="62"/>
      <c r="T84" s="62">
        <v>2</v>
      </c>
      <c r="U84" s="62"/>
      <c r="V84" s="21">
        <v>3</v>
      </c>
    </row>
    <row r="85" spans="1:40">
      <c r="C85" s="40" t="s">
        <v>90</v>
      </c>
      <c r="D85" s="41"/>
      <c r="E85" s="41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61"/>
      <c r="S85" s="61"/>
      <c r="T85" s="61"/>
      <c r="U85" s="61"/>
      <c r="V85" s="19"/>
      <c r="AN85" s="10" t="s">
        <v>99</v>
      </c>
    </row>
    <row r="86" spans="1:40">
      <c r="C86" s="40" t="s">
        <v>91</v>
      </c>
      <c r="D86" s="41"/>
      <c r="E86" s="41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61"/>
      <c r="S86" s="61"/>
      <c r="T86" s="61"/>
      <c r="U86" s="61"/>
      <c r="V86" s="19"/>
      <c r="AN86" s="10" t="s">
        <v>100</v>
      </c>
    </row>
    <row r="87" spans="1:40">
      <c r="C87" s="42" t="s">
        <v>92</v>
      </c>
      <c r="D87" s="43"/>
      <c r="E87" s="43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64"/>
      <c r="S87" s="64"/>
      <c r="T87" s="64"/>
      <c r="U87" s="64"/>
      <c r="V87" s="20"/>
      <c r="AN87" s="10" t="s">
        <v>101</v>
      </c>
    </row>
    <row r="88" spans="1:40" ht="15" customHeight="1"/>
    <row r="89" spans="1:40">
      <c r="C89" s="17" t="s">
        <v>14</v>
      </c>
      <c r="D89" s="17"/>
      <c r="E89" s="17"/>
      <c r="F89" s="57" t="s">
        <v>87</v>
      </c>
      <c r="G89" s="57"/>
      <c r="H89" s="57"/>
      <c r="I89" s="57"/>
      <c r="J89" s="57"/>
      <c r="K89" s="57"/>
      <c r="L89" s="57"/>
      <c r="M89" s="57"/>
      <c r="N89" s="52"/>
      <c r="O89" s="52"/>
      <c r="P89" s="52"/>
      <c r="Q89" s="52"/>
      <c r="R89" s="52"/>
      <c r="S89" s="52"/>
      <c r="T89" s="52"/>
      <c r="U89" s="52"/>
    </row>
    <row r="90" spans="1:40">
      <c r="C90" s="17"/>
      <c r="D90" s="17"/>
      <c r="E90" s="17"/>
      <c r="F90" s="57" t="s">
        <v>88</v>
      </c>
      <c r="G90" s="57"/>
      <c r="H90" s="57"/>
      <c r="I90" s="57"/>
      <c r="J90" s="57"/>
      <c r="K90" s="57"/>
      <c r="L90" s="57"/>
      <c r="M90" s="57"/>
      <c r="N90" s="52"/>
      <c r="O90" s="52"/>
      <c r="P90" s="52"/>
      <c r="Q90" s="52"/>
      <c r="R90" s="52"/>
      <c r="S90" s="52"/>
      <c r="T90" s="52"/>
      <c r="U90" s="52"/>
    </row>
    <row r="91" spans="1:40">
      <c r="C91" s="17"/>
      <c r="D91" s="17"/>
      <c r="E91" s="17"/>
      <c r="F91" s="57" t="s">
        <v>89</v>
      </c>
      <c r="G91" s="57"/>
      <c r="H91" s="57"/>
      <c r="I91" s="57"/>
      <c r="J91" s="57"/>
      <c r="K91" s="57"/>
      <c r="L91" s="57"/>
      <c r="M91" s="57"/>
      <c r="N91" s="52"/>
      <c r="O91" s="52"/>
      <c r="P91" s="52"/>
      <c r="Q91" s="52"/>
      <c r="R91" s="52"/>
      <c r="S91" s="52"/>
      <c r="T91" s="52"/>
      <c r="U91" s="52"/>
    </row>
    <row r="92" spans="1:40" ht="32.25" thickBot="1"/>
    <row r="93" spans="1:40" ht="33" thickTop="1" thickBot="1">
      <c r="A93" s="14" t="s">
        <v>23</v>
      </c>
      <c r="B93" s="15"/>
      <c r="C93" s="44" t="s">
        <v>32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AN93" s="10" t="s">
        <v>107</v>
      </c>
    </row>
    <row r="94" spans="1:40" ht="27" customHeight="1" thickTop="1"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AN94" s="10" t="s">
        <v>108</v>
      </c>
    </row>
    <row r="95" spans="1:40" ht="15" customHeight="1">
      <c r="AN95" s="10" t="s">
        <v>109</v>
      </c>
    </row>
    <row r="96" spans="1:40">
      <c r="C96" s="45" t="s">
        <v>6</v>
      </c>
      <c r="D96" s="46"/>
      <c r="E96" s="46"/>
      <c r="F96" s="46">
        <v>1</v>
      </c>
      <c r="G96" s="46"/>
      <c r="H96" s="46"/>
      <c r="I96" s="46"/>
      <c r="J96" s="46">
        <v>2</v>
      </c>
      <c r="K96" s="46"/>
      <c r="L96" s="46"/>
      <c r="M96" s="46"/>
      <c r="N96" s="46">
        <v>3</v>
      </c>
      <c r="O96" s="46"/>
      <c r="P96" s="46"/>
      <c r="Q96" s="47"/>
    </row>
    <row r="97" spans="1:40">
      <c r="C97" s="40" t="s">
        <v>102</v>
      </c>
      <c r="D97" s="41"/>
      <c r="E97" s="41"/>
      <c r="F97" s="48"/>
      <c r="G97" s="48"/>
      <c r="H97" s="48"/>
      <c r="I97" s="48"/>
      <c r="J97" s="48"/>
      <c r="K97" s="48"/>
      <c r="L97" s="48"/>
      <c r="M97" s="48"/>
      <c r="N97" s="49"/>
      <c r="O97" s="50"/>
      <c r="P97" s="50"/>
      <c r="Q97" s="50"/>
    </row>
    <row r="98" spans="1:40">
      <c r="C98" s="68" t="s">
        <v>180</v>
      </c>
      <c r="D98" s="69"/>
      <c r="E98" s="69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9"/>
    </row>
    <row r="99" spans="1:40">
      <c r="C99" s="42" t="s">
        <v>103</v>
      </c>
      <c r="D99" s="43"/>
      <c r="E99" s="43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6"/>
    </row>
    <row r="100" spans="1:40" ht="15" customHeight="1"/>
    <row r="101" spans="1:40">
      <c r="C101" s="17" t="s">
        <v>14</v>
      </c>
      <c r="D101" s="17"/>
      <c r="E101" s="17"/>
      <c r="F101" s="57" t="s">
        <v>104</v>
      </c>
      <c r="G101" s="57"/>
      <c r="H101" s="57"/>
      <c r="I101" s="57"/>
      <c r="J101" s="57"/>
      <c r="K101" s="57"/>
      <c r="L101" s="57"/>
      <c r="M101" s="57"/>
      <c r="N101" s="52"/>
      <c r="O101" s="52"/>
      <c r="P101" s="52"/>
      <c r="Q101" s="52"/>
      <c r="R101" s="52"/>
      <c r="S101" s="52"/>
    </row>
    <row r="102" spans="1:40">
      <c r="C102" s="17"/>
      <c r="D102" s="17"/>
      <c r="E102" s="17"/>
      <c r="F102" s="57" t="s">
        <v>105</v>
      </c>
      <c r="G102" s="57"/>
      <c r="H102" s="57"/>
      <c r="I102" s="57"/>
      <c r="J102" s="57"/>
      <c r="K102" s="57"/>
      <c r="L102" s="57"/>
      <c r="M102" s="57"/>
      <c r="N102" s="52"/>
      <c r="O102" s="52"/>
      <c r="P102" s="52"/>
      <c r="Q102" s="52"/>
      <c r="R102" s="52"/>
      <c r="S102" s="52"/>
    </row>
    <row r="103" spans="1:40">
      <c r="C103" s="17"/>
      <c r="D103" s="17"/>
      <c r="E103" s="17"/>
      <c r="F103" s="57" t="s">
        <v>106</v>
      </c>
      <c r="G103" s="57"/>
      <c r="H103" s="57"/>
      <c r="I103" s="57"/>
      <c r="J103" s="57"/>
      <c r="K103" s="57"/>
      <c r="L103" s="57"/>
      <c r="M103" s="57"/>
      <c r="N103" s="52"/>
      <c r="O103" s="52"/>
      <c r="P103" s="52"/>
      <c r="Q103" s="52"/>
      <c r="R103" s="52"/>
      <c r="S103" s="52"/>
    </row>
    <row r="104" spans="1:40" ht="32.25" thickBot="1"/>
    <row r="105" spans="1:40" ht="33" thickTop="1" thickBot="1">
      <c r="A105" s="14" t="s">
        <v>22</v>
      </c>
      <c r="B105" s="15"/>
      <c r="C105" s="44" t="s">
        <v>31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AN105" s="10" t="s">
        <v>122</v>
      </c>
    </row>
    <row r="106" spans="1:40" ht="198" customHeight="1" thickTop="1"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AN106" s="10" t="s">
        <v>123</v>
      </c>
    </row>
    <row r="107" spans="1:40" ht="15" customHeight="1">
      <c r="AN107" s="10" t="s">
        <v>124</v>
      </c>
    </row>
    <row r="108" spans="1:40">
      <c r="C108" s="45" t="s">
        <v>6</v>
      </c>
      <c r="D108" s="46"/>
      <c r="E108" s="46"/>
      <c r="F108" s="46" t="s">
        <v>110</v>
      </c>
      <c r="G108" s="46"/>
      <c r="H108" s="46"/>
      <c r="I108" s="46"/>
      <c r="J108" s="46" t="s">
        <v>47</v>
      </c>
      <c r="K108" s="46"/>
      <c r="L108" s="46"/>
      <c r="M108" s="46"/>
      <c r="N108" s="46" t="s">
        <v>111</v>
      </c>
      <c r="O108" s="46"/>
      <c r="P108" s="46"/>
      <c r="Q108" s="47"/>
      <c r="AN108" s="10" t="s">
        <v>125</v>
      </c>
    </row>
    <row r="109" spans="1:40">
      <c r="C109" s="40" t="s">
        <v>112</v>
      </c>
      <c r="D109" s="41"/>
      <c r="E109" s="41"/>
      <c r="F109" s="48"/>
      <c r="G109" s="48"/>
      <c r="H109" s="48"/>
      <c r="I109" s="48"/>
      <c r="J109" s="48"/>
      <c r="K109" s="48"/>
      <c r="L109" s="48"/>
      <c r="M109" s="48"/>
      <c r="N109" s="49"/>
      <c r="O109" s="50"/>
      <c r="P109" s="50"/>
      <c r="Q109" s="50"/>
      <c r="AN109" s="10" t="s">
        <v>126</v>
      </c>
    </row>
    <row r="110" spans="1:40">
      <c r="C110" s="59" t="s">
        <v>113</v>
      </c>
      <c r="D110" s="59"/>
      <c r="E110" s="40"/>
      <c r="F110" s="48"/>
      <c r="G110" s="48"/>
      <c r="H110" s="48"/>
      <c r="I110" s="48"/>
      <c r="J110" s="48"/>
      <c r="K110" s="48"/>
      <c r="L110" s="48"/>
      <c r="M110" s="48"/>
      <c r="N110" s="49"/>
      <c r="O110" s="50"/>
      <c r="P110" s="50"/>
      <c r="Q110" s="50"/>
      <c r="AN110" s="10" t="s">
        <v>127</v>
      </c>
    </row>
    <row r="111" spans="1:40">
      <c r="C111" s="59" t="s">
        <v>114</v>
      </c>
      <c r="D111" s="59"/>
      <c r="E111" s="40"/>
      <c r="F111" s="48"/>
      <c r="G111" s="48"/>
      <c r="H111" s="48"/>
      <c r="I111" s="48"/>
      <c r="J111" s="48"/>
      <c r="K111" s="48"/>
      <c r="L111" s="48"/>
      <c r="M111" s="48"/>
      <c r="N111" s="49"/>
      <c r="O111" s="50"/>
      <c r="P111" s="50"/>
      <c r="Q111" s="50"/>
    </row>
    <row r="112" spans="1:40">
      <c r="C112" s="59" t="s">
        <v>115</v>
      </c>
      <c r="D112" s="59"/>
      <c r="E112" s="40"/>
      <c r="F112" s="48"/>
      <c r="G112" s="48"/>
      <c r="H112" s="48"/>
      <c r="I112" s="48"/>
      <c r="J112" s="48"/>
      <c r="K112" s="48"/>
      <c r="L112" s="48"/>
      <c r="M112" s="48"/>
      <c r="N112" s="49"/>
      <c r="O112" s="50"/>
      <c r="P112" s="50"/>
      <c r="Q112" s="50"/>
    </row>
    <row r="113" spans="1:40">
      <c r="C113" s="40" t="s">
        <v>116</v>
      </c>
      <c r="D113" s="41"/>
      <c r="E113" s="41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9"/>
    </row>
    <row r="114" spans="1:40">
      <c r="C114" s="42" t="s">
        <v>117</v>
      </c>
      <c r="D114" s="43"/>
      <c r="E114" s="43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6"/>
    </row>
    <row r="116" spans="1:40">
      <c r="C116" s="17" t="s">
        <v>14</v>
      </c>
      <c r="D116" s="17"/>
      <c r="E116" s="17"/>
      <c r="F116" s="57" t="s">
        <v>118</v>
      </c>
      <c r="G116" s="57"/>
      <c r="H116" s="57"/>
      <c r="I116" s="57"/>
      <c r="J116" s="57"/>
      <c r="K116" s="57"/>
      <c r="L116" s="57"/>
      <c r="M116" s="57"/>
      <c r="N116" s="52"/>
      <c r="O116" s="52"/>
      <c r="P116" s="52"/>
      <c r="Q116" s="52"/>
      <c r="R116" s="22" t="s">
        <v>121</v>
      </c>
      <c r="S116" s="65"/>
      <c r="T116" s="65"/>
      <c r="U116" s="65"/>
    </row>
    <row r="117" spans="1:40">
      <c r="C117" s="17"/>
      <c r="D117" s="17"/>
      <c r="E117" s="17"/>
      <c r="F117" s="58" t="s">
        <v>119</v>
      </c>
      <c r="G117" s="58"/>
      <c r="H117" s="58"/>
      <c r="I117" s="58"/>
      <c r="J117" s="58"/>
      <c r="K117" s="58"/>
      <c r="L117" s="58"/>
      <c r="M117" s="58"/>
      <c r="N117" s="52"/>
      <c r="O117" s="52"/>
      <c r="P117" s="52"/>
      <c r="Q117" s="52"/>
      <c r="R117" s="23" t="s">
        <v>121</v>
      </c>
      <c r="S117" s="65"/>
      <c r="T117" s="65"/>
      <c r="U117" s="65"/>
    </row>
    <row r="118" spans="1:40">
      <c r="C118" s="17"/>
      <c r="D118" s="17"/>
      <c r="E118" s="17"/>
      <c r="F118" s="58" t="s">
        <v>120</v>
      </c>
      <c r="G118" s="58"/>
      <c r="H118" s="58"/>
      <c r="I118" s="58"/>
      <c r="J118" s="58"/>
      <c r="K118" s="58"/>
      <c r="L118" s="58"/>
      <c r="M118" s="58"/>
      <c r="N118" s="52"/>
      <c r="O118" s="52"/>
      <c r="P118" s="52"/>
      <c r="Q118" s="52"/>
      <c r="R118" s="23" t="s">
        <v>121</v>
      </c>
      <c r="S118" s="65"/>
      <c r="T118" s="65"/>
      <c r="U118" s="65"/>
    </row>
    <row r="119" spans="1:40" ht="32.25" thickBot="1"/>
    <row r="120" spans="1:40" ht="33" thickTop="1" thickBot="1">
      <c r="A120" s="14" t="s">
        <v>21</v>
      </c>
      <c r="B120" s="15"/>
      <c r="C120" s="44" t="s">
        <v>185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AN120" s="10" t="s">
        <v>131</v>
      </c>
    </row>
    <row r="121" spans="1:40" ht="174.75" customHeight="1" thickTop="1"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AN121" s="10" t="s">
        <v>132</v>
      </c>
    </row>
    <row r="122" spans="1:40" ht="15" customHeight="1">
      <c r="AN122" s="10" t="s">
        <v>133</v>
      </c>
    </row>
    <row r="123" spans="1:40">
      <c r="C123" s="45" t="s">
        <v>6</v>
      </c>
      <c r="D123" s="46"/>
      <c r="E123" s="46"/>
      <c r="F123" s="46" t="s">
        <v>128</v>
      </c>
      <c r="G123" s="46"/>
      <c r="H123" s="46"/>
      <c r="I123" s="46"/>
      <c r="J123" s="46" t="s">
        <v>129</v>
      </c>
      <c r="K123" s="46"/>
      <c r="L123" s="46"/>
      <c r="M123" s="46"/>
      <c r="N123" s="46" t="s">
        <v>130</v>
      </c>
      <c r="O123" s="46"/>
      <c r="P123" s="46"/>
      <c r="Q123" s="47"/>
      <c r="AN123" s="10" t="s">
        <v>134</v>
      </c>
    </row>
    <row r="124" spans="1:40">
      <c r="C124" s="40" t="s">
        <v>131</v>
      </c>
      <c r="D124" s="41"/>
      <c r="E124" s="41"/>
      <c r="F124" s="48"/>
      <c r="G124" s="48"/>
      <c r="H124" s="48"/>
      <c r="I124" s="48"/>
      <c r="J124" s="48"/>
      <c r="K124" s="48"/>
      <c r="L124" s="48"/>
      <c r="M124" s="48"/>
      <c r="N124" s="49"/>
      <c r="O124" s="50"/>
      <c r="P124" s="50"/>
      <c r="Q124" s="50"/>
      <c r="AN124" s="10" t="s">
        <v>135</v>
      </c>
    </row>
    <row r="125" spans="1:40">
      <c r="C125" s="59" t="s">
        <v>132</v>
      </c>
      <c r="D125" s="59"/>
      <c r="E125" s="40"/>
      <c r="F125" s="48"/>
      <c r="G125" s="48"/>
      <c r="H125" s="48"/>
      <c r="I125" s="48"/>
      <c r="J125" s="48"/>
      <c r="K125" s="48"/>
      <c r="L125" s="48"/>
      <c r="M125" s="48"/>
      <c r="N125" s="49"/>
      <c r="O125" s="50"/>
      <c r="P125" s="50"/>
      <c r="Q125" s="50"/>
      <c r="AN125" s="10" t="s">
        <v>136</v>
      </c>
    </row>
    <row r="126" spans="1:40">
      <c r="C126" s="59" t="s">
        <v>133</v>
      </c>
      <c r="D126" s="59"/>
      <c r="E126" s="40"/>
      <c r="F126" s="48"/>
      <c r="G126" s="48"/>
      <c r="H126" s="48"/>
      <c r="I126" s="48"/>
      <c r="J126" s="48"/>
      <c r="K126" s="48"/>
      <c r="L126" s="48"/>
      <c r="M126" s="48"/>
      <c r="N126" s="49"/>
      <c r="O126" s="50"/>
      <c r="P126" s="50"/>
      <c r="Q126" s="50"/>
    </row>
    <row r="127" spans="1:40">
      <c r="C127" s="59" t="s">
        <v>134</v>
      </c>
      <c r="D127" s="59"/>
      <c r="E127" s="40"/>
      <c r="F127" s="48"/>
      <c r="G127" s="48"/>
      <c r="H127" s="48"/>
      <c r="I127" s="48"/>
      <c r="J127" s="48"/>
      <c r="K127" s="48"/>
      <c r="L127" s="48"/>
      <c r="M127" s="48"/>
      <c r="N127" s="49"/>
      <c r="O127" s="50"/>
      <c r="P127" s="50"/>
      <c r="Q127" s="50"/>
    </row>
    <row r="128" spans="1:40">
      <c r="C128" s="40" t="s">
        <v>135</v>
      </c>
      <c r="D128" s="41"/>
      <c r="E128" s="41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9"/>
    </row>
    <row r="129" spans="3:21">
      <c r="C129" s="42" t="s">
        <v>136</v>
      </c>
      <c r="D129" s="43"/>
      <c r="E129" s="43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6"/>
    </row>
    <row r="131" spans="3:21">
      <c r="C131" s="17" t="s">
        <v>14</v>
      </c>
      <c r="D131" s="17"/>
      <c r="E131" s="17"/>
      <c r="F131" s="57" t="s">
        <v>138</v>
      </c>
      <c r="G131" s="57"/>
      <c r="H131" s="57"/>
      <c r="I131" s="57"/>
      <c r="J131" s="57"/>
      <c r="K131" s="57"/>
      <c r="L131" s="57"/>
      <c r="M131" s="57"/>
      <c r="N131" s="52"/>
      <c r="O131" s="52"/>
      <c r="P131" s="52"/>
      <c r="Q131" s="52"/>
      <c r="R131" s="22" t="s">
        <v>137</v>
      </c>
      <c r="S131" s="65"/>
      <c r="T131" s="65"/>
      <c r="U131" s="65"/>
    </row>
    <row r="132" spans="3:21">
      <c r="C132" s="17"/>
      <c r="D132" s="17"/>
      <c r="E132" s="17"/>
      <c r="F132" s="57" t="s">
        <v>139</v>
      </c>
      <c r="G132" s="57"/>
      <c r="H132" s="57"/>
      <c r="I132" s="57"/>
      <c r="J132" s="57"/>
      <c r="K132" s="57"/>
      <c r="L132" s="57"/>
      <c r="M132" s="57"/>
      <c r="N132" s="52"/>
      <c r="O132" s="52"/>
      <c r="P132" s="52"/>
      <c r="Q132" s="52"/>
      <c r="R132" s="23" t="s">
        <v>137</v>
      </c>
      <c r="S132" s="65"/>
      <c r="T132" s="65"/>
      <c r="U132" s="65"/>
    </row>
    <row r="133" spans="3:21">
      <c r="C133" s="17"/>
      <c r="D133" s="17"/>
      <c r="E133" s="17"/>
      <c r="F133" s="57" t="s">
        <v>140</v>
      </c>
      <c r="G133" s="57"/>
      <c r="H133" s="57"/>
      <c r="I133" s="57"/>
      <c r="J133" s="57"/>
      <c r="K133" s="57"/>
      <c r="L133" s="57"/>
      <c r="M133" s="57"/>
      <c r="N133" s="52"/>
      <c r="O133" s="52"/>
      <c r="P133" s="52"/>
      <c r="Q133" s="52"/>
      <c r="R133" s="23" t="s">
        <v>137</v>
      </c>
      <c r="S133" s="65"/>
      <c r="T133" s="65"/>
      <c r="U133" s="65"/>
    </row>
    <row r="136" spans="3:21" ht="46.5" customHeight="1">
      <c r="C136" s="37" t="s">
        <v>181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</row>
  </sheetData>
  <sheetProtection password="980B" sheet="1" objects="1" scenarios="1" selectLockedCells="1"/>
  <mergeCells count="291">
    <mergeCell ref="N133:Q133"/>
    <mergeCell ref="S133:U133"/>
    <mergeCell ref="R89:U89"/>
    <mergeCell ref="N129:Q129"/>
    <mergeCell ref="S132:U132"/>
    <mergeCell ref="N132:Q132"/>
    <mergeCell ref="N125:Q125"/>
    <mergeCell ref="E53:M53"/>
    <mergeCell ref="C6:U6"/>
    <mergeCell ref="C49:E49"/>
    <mergeCell ref="F49:I49"/>
    <mergeCell ref="J49:M49"/>
    <mergeCell ref="R47:U47"/>
    <mergeCell ref="R48:U48"/>
    <mergeCell ref="R49:U49"/>
    <mergeCell ref="R51:U51"/>
    <mergeCell ref="R50:U50"/>
    <mergeCell ref="C48:E48"/>
    <mergeCell ref="F48:I48"/>
    <mergeCell ref="J48:M48"/>
    <mergeCell ref="N48:Q48"/>
    <mergeCell ref="C50:E50"/>
    <mergeCell ref="F50:I50"/>
    <mergeCell ref="J50:M50"/>
    <mergeCell ref="N50:Q50"/>
    <mergeCell ref="C47:E47"/>
    <mergeCell ref="F47:I47"/>
    <mergeCell ref="J47:M47"/>
    <mergeCell ref="N47:Q47"/>
    <mergeCell ref="N49:Q49"/>
    <mergeCell ref="F41:M41"/>
    <mergeCell ref="N41:Q41"/>
    <mergeCell ref="F110:I110"/>
    <mergeCell ref="C108:E108"/>
    <mergeCell ref="F108:I108"/>
    <mergeCell ref="J108:M108"/>
    <mergeCell ref="N108:Q108"/>
    <mergeCell ref="F103:M103"/>
    <mergeCell ref="C105:U106"/>
    <mergeCell ref="C99:E99"/>
    <mergeCell ref="F99:I99"/>
    <mergeCell ref="J99:M99"/>
    <mergeCell ref="N99:Q99"/>
    <mergeCell ref="F101:M101"/>
    <mergeCell ref="C98:E98"/>
    <mergeCell ref="F98:I98"/>
    <mergeCell ref="J98:M98"/>
    <mergeCell ref="N98:Q98"/>
    <mergeCell ref="C126:E126"/>
    <mergeCell ref="F126:I126"/>
    <mergeCell ref="J126:M126"/>
    <mergeCell ref="N126:Q126"/>
    <mergeCell ref="N128:Q128"/>
    <mergeCell ref="C127:E127"/>
    <mergeCell ref="F127:I127"/>
    <mergeCell ref="J127:M127"/>
    <mergeCell ref="C111:E111"/>
    <mergeCell ref="C112:E112"/>
    <mergeCell ref="J112:M112"/>
    <mergeCell ref="N111:Q111"/>
    <mergeCell ref="N112:Q112"/>
    <mergeCell ref="F111:I111"/>
    <mergeCell ref="F112:I112"/>
    <mergeCell ref="J111:M111"/>
    <mergeCell ref="F124:I124"/>
    <mergeCell ref="J124:M124"/>
    <mergeCell ref="N124:Q124"/>
    <mergeCell ref="C125:E125"/>
    <mergeCell ref="F125:I125"/>
    <mergeCell ref="J125:M125"/>
    <mergeCell ref="F133:M133"/>
    <mergeCell ref="F117:M117"/>
    <mergeCell ref="N117:Q117"/>
    <mergeCell ref="F118:M118"/>
    <mergeCell ref="N118:Q118"/>
    <mergeCell ref="C120:U121"/>
    <mergeCell ref="S117:U117"/>
    <mergeCell ref="C123:E123"/>
    <mergeCell ref="F123:I123"/>
    <mergeCell ref="J123:M123"/>
    <mergeCell ref="N123:Q123"/>
    <mergeCell ref="S118:U118"/>
    <mergeCell ref="C129:E129"/>
    <mergeCell ref="F129:I129"/>
    <mergeCell ref="J129:M129"/>
    <mergeCell ref="F131:M131"/>
    <mergeCell ref="N131:Q131"/>
    <mergeCell ref="S131:U131"/>
    <mergeCell ref="N127:Q127"/>
    <mergeCell ref="C128:E128"/>
    <mergeCell ref="F128:I128"/>
    <mergeCell ref="J128:M128"/>
    <mergeCell ref="C124:E124"/>
    <mergeCell ref="F132:M132"/>
    <mergeCell ref="S116:U116"/>
    <mergeCell ref="C114:E114"/>
    <mergeCell ref="F114:I114"/>
    <mergeCell ref="J114:M114"/>
    <mergeCell ref="N114:Q114"/>
    <mergeCell ref="F116:M116"/>
    <mergeCell ref="N116:Q116"/>
    <mergeCell ref="C109:E109"/>
    <mergeCell ref="F109:I109"/>
    <mergeCell ref="J109:M109"/>
    <mergeCell ref="N109:Q109"/>
    <mergeCell ref="C113:E113"/>
    <mergeCell ref="F113:I113"/>
    <mergeCell ref="J113:M113"/>
    <mergeCell ref="N113:Q113"/>
    <mergeCell ref="C110:E110"/>
    <mergeCell ref="J110:M110"/>
    <mergeCell ref="N110:Q110"/>
    <mergeCell ref="N103:S103"/>
    <mergeCell ref="N102:S102"/>
    <mergeCell ref="N101:S101"/>
    <mergeCell ref="C96:E96"/>
    <mergeCell ref="F96:I96"/>
    <mergeCell ref="J96:M96"/>
    <mergeCell ref="N96:Q96"/>
    <mergeCell ref="F102:M102"/>
    <mergeCell ref="T84:U84"/>
    <mergeCell ref="T85:U85"/>
    <mergeCell ref="T86:U86"/>
    <mergeCell ref="T87:U87"/>
    <mergeCell ref="C86:E86"/>
    <mergeCell ref="F86:I86"/>
    <mergeCell ref="C97:E97"/>
    <mergeCell ref="F97:I97"/>
    <mergeCell ref="J97:M97"/>
    <mergeCell ref="N97:Q97"/>
    <mergeCell ref="F90:M90"/>
    <mergeCell ref="N90:Q90"/>
    <mergeCell ref="F91:M91"/>
    <mergeCell ref="N91:Q91"/>
    <mergeCell ref="C93:U94"/>
    <mergeCell ref="R90:U90"/>
    <mergeCell ref="R91:U91"/>
    <mergeCell ref="C87:E87"/>
    <mergeCell ref="F87:I87"/>
    <mergeCell ref="J87:M87"/>
    <mergeCell ref="N87:Q87"/>
    <mergeCell ref="F89:M89"/>
    <mergeCell ref="N89:Q89"/>
    <mergeCell ref="R87:S87"/>
    <mergeCell ref="J86:M86"/>
    <mergeCell ref="N86:Q86"/>
    <mergeCell ref="C84:E84"/>
    <mergeCell ref="F84:I84"/>
    <mergeCell ref="J84:M84"/>
    <mergeCell ref="R86:S86"/>
    <mergeCell ref="C75:E75"/>
    <mergeCell ref="F75:I75"/>
    <mergeCell ref="J75:M75"/>
    <mergeCell ref="N75:Q75"/>
    <mergeCell ref="F77:M77"/>
    <mergeCell ref="F78:M78"/>
    <mergeCell ref="F79:M79"/>
    <mergeCell ref="C81:U82"/>
    <mergeCell ref="C85:E85"/>
    <mergeCell ref="F85:I85"/>
    <mergeCell ref="J85:M85"/>
    <mergeCell ref="N85:Q85"/>
    <mergeCell ref="N84:Q84"/>
    <mergeCell ref="R84:S84"/>
    <mergeCell ref="R85:S85"/>
    <mergeCell ref="N79:R79"/>
    <mergeCell ref="N78:R78"/>
    <mergeCell ref="N77:R77"/>
    <mergeCell ref="C73:E73"/>
    <mergeCell ref="F73:I73"/>
    <mergeCell ref="J73:M73"/>
    <mergeCell ref="N73:Q73"/>
    <mergeCell ref="C74:E74"/>
    <mergeCell ref="F74:I74"/>
    <mergeCell ref="J74:M74"/>
    <mergeCell ref="N74:Q74"/>
    <mergeCell ref="C72:E72"/>
    <mergeCell ref="F72:I72"/>
    <mergeCell ref="J72:M72"/>
    <mergeCell ref="N72:Q72"/>
    <mergeCell ref="F66:M66"/>
    <mergeCell ref="N66:Q66"/>
    <mergeCell ref="F67:M67"/>
    <mergeCell ref="N67:Q67"/>
    <mergeCell ref="C69:U70"/>
    <mergeCell ref="F64:M64"/>
    <mergeCell ref="N64:Q64"/>
    <mergeCell ref="C60:E60"/>
    <mergeCell ref="F60:I60"/>
    <mergeCell ref="J60:M60"/>
    <mergeCell ref="N60:Q60"/>
    <mergeCell ref="C61:E61"/>
    <mergeCell ref="F61:I61"/>
    <mergeCell ref="J61:M61"/>
    <mergeCell ref="N61:Q61"/>
    <mergeCell ref="R61:U61"/>
    <mergeCell ref="R62:U62"/>
    <mergeCell ref="F65:M65"/>
    <mergeCell ref="N65:Q65"/>
    <mergeCell ref="C55:U56"/>
    <mergeCell ref="C51:E51"/>
    <mergeCell ref="F51:I51"/>
    <mergeCell ref="J51:M51"/>
    <mergeCell ref="N51:Q51"/>
    <mergeCell ref="C58:E58"/>
    <mergeCell ref="F58:I58"/>
    <mergeCell ref="J58:M58"/>
    <mergeCell ref="N58:Q58"/>
    <mergeCell ref="N53:P53"/>
    <mergeCell ref="R53:U53"/>
    <mergeCell ref="J59:M59"/>
    <mergeCell ref="N59:Q59"/>
    <mergeCell ref="R58:U58"/>
    <mergeCell ref="R59:U59"/>
    <mergeCell ref="R60:U60"/>
    <mergeCell ref="C62:E62"/>
    <mergeCell ref="F62:I62"/>
    <mergeCell ref="J62:M62"/>
    <mergeCell ref="N62:Q62"/>
    <mergeCell ref="C59:E59"/>
    <mergeCell ref="F59:I59"/>
    <mergeCell ref="F42:M42"/>
    <mergeCell ref="N42:Q42"/>
    <mergeCell ref="C44:U45"/>
    <mergeCell ref="C38:E38"/>
    <mergeCell ref="F38:I38"/>
    <mergeCell ref="J38:M38"/>
    <mergeCell ref="N38:Q38"/>
    <mergeCell ref="F40:M40"/>
    <mergeCell ref="N40:Q40"/>
    <mergeCell ref="C36:E36"/>
    <mergeCell ref="F36:I36"/>
    <mergeCell ref="J36:M36"/>
    <mergeCell ref="N36:Q36"/>
    <mergeCell ref="C37:E37"/>
    <mergeCell ref="F37:I37"/>
    <mergeCell ref="J37:M37"/>
    <mergeCell ref="N37:Q37"/>
    <mergeCell ref="C35:E35"/>
    <mergeCell ref="F35:I35"/>
    <mergeCell ref="J35:M35"/>
    <mergeCell ref="N35:Q35"/>
    <mergeCell ref="F29:M29"/>
    <mergeCell ref="N29:Q29"/>
    <mergeCell ref="F30:M30"/>
    <mergeCell ref="N30:Q30"/>
    <mergeCell ref="C32:U33"/>
    <mergeCell ref="C26:E26"/>
    <mergeCell ref="F26:I26"/>
    <mergeCell ref="J26:M26"/>
    <mergeCell ref="N26:Q26"/>
    <mergeCell ref="F28:M28"/>
    <mergeCell ref="N28:Q28"/>
    <mergeCell ref="F16:M16"/>
    <mergeCell ref="F17:M17"/>
    <mergeCell ref="C24:E24"/>
    <mergeCell ref="F24:I24"/>
    <mergeCell ref="J24:M24"/>
    <mergeCell ref="N24:Q24"/>
    <mergeCell ref="C25:E25"/>
    <mergeCell ref="F25:I25"/>
    <mergeCell ref="J25:M25"/>
    <mergeCell ref="N25:Q25"/>
    <mergeCell ref="C23:E23"/>
    <mergeCell ref="F23:I23"/>
    <mergeCell ref="J23:M23"/>
    <mergeCell ref="N23:Q23"/>
    <mergeCell ref="C136:U136"/>
    <mergeCell ref="C13:E13"/>
    <mergeCell ref="C14:E14"/>
    <mergeCell ref="C2:U2"/>
    <mergeCell ref="C8:U9"/>
    <mergeCell ref="C11:E11"/>
    <mergeCell ref="C12:E12"/>
    <mergeCell ref="F11:I11"/>
    <mergeCell ref="J11:M11"/>
    <mergeCell ref="N11:Q11"/>
    <mergeCell ref="F12:I12"/>
    <mergeCell ref="J12:M12"/>
    <mergeCell ref="N12:Q12"/>
    <mergeCell ref="F13:I13"/>
    <mergeCell ref="J13:M13"/>
    <mergeCell ref="N13:Q13"/>
    <mergeCell ref="F18:M18"/>
    <mergeCell ref="N16:Q16"/>
    <mergeCell ref="N17:Q17"/>
    <mergeCell ref="N18:Q18"/>
    <mergeCell ref="C20:U21"/>
    <mergeCell ref="F14:I14"/>
    <mergeCell ref="J14:M14"/>
    <mergeCell ref="N14:Q14"/>
  </mergeCells>
  <dataValidations count="13">
    <dataValidation type="list" allowBlank="1" showInputMessage="1" showErrorMessage="1" sqref="F109:Q114 F48:N51 F97:Q99 F73:Q75 F59:U62 R51:U51 S50:U50 F124:Q129 S48:U48 R48:R50 F24:Q26 F36:Q38 F12:Q14 O50:Q51 F85:V87 O48:Q48">
      <formula1>Ответы</formula1>
    </dataValidation>
    <dataValidation type="list" allowBlank="1" showInputMessage="1" showErrorMessage="1" sqref="N16:Q18">
      <formula1>з1</formula1>
    </dataValidation>
    <dataValidation type="list" allowBlank="1" showInputMessage="1" showErrorMessage="1" sqref="N28:Q30">
      <formula1>з2</formula1>
    </dataValidation>
    <dataValidation type="list" allowBlank="1" showInputMessage="1" showErrorMessage="1" sqref="N40:Q42">
      <formula1>з3</formula1>
    </dataValidation>
    <dataValidation type="list" allowBlank="1" showInputMessage="1" showErrorMessage="1" sqref="N53:P53 R53:U53">
      <formula1>з4</formula1>
    </dataValidation>
    <dataValidation type="list" allowBlank="1" showInputMessage="1" showErrorMessage="1" sqref="N64:Q67">
      <formula1>з5</formula1>
    </dataValidation>
    <dataValidation type="list" allowBlank="1" showInputMessage="1" showErrorMessage="1" sqref="N77:N79">
      <formula1>з6</formula1>
    </dataValidation>
    <dataValidation type="list" allowBlank="1" showInputMessage="1" showErrorMessage="1" sqref="N89:Q91">
      <formula1>з71</formula1>
    </dataValidation>
    <dataValidation type="list" allowBlank="1" showInputMessage="1" showErrorMessage="1" sqref="R89:U91">
      <formula1>з72</formula1>
    </dataValidation>
    <dataValidation type="list" allowBlank="1" showInputMessage="1" showErrorMessage="1" sqref="N101:N103">
      <formula1>з8</formula1>
    </dataValidation>
    <dataValidation type="list" allowBlank="1" showInputMessage="1" showErrorMessage="1" sqref="N116:Q118 S116:U118">
      <formula1>з9</formula1>
    </dataValidation>
    <dataValidation type="list" allowBlank="1" showInputMessage="1" showErrorMessage="1" sqref="N131:Q133">
      <formula1>з102</formula1>
    </dataValidation>
    <dataValidation type="list" allowBlank="1" showInputMessage="1" showErrorMessage="1" sqref="S131:U133">
      <formula1>з101</formula1>
    </dataValidation>
  </dataValidations>
  <hyperlinks>
    <hyperlink ref="C4" location="Задачи!A8" display="Задачи!A8"/>
    <hyperlink ref="E4" location="Задачи!A20" display="Задачи!A20"/>
    <hyperlink ref="G4" location="Задачи!A32" display="Задачи!A32"/>
    <hyperlink ref="I4" location="Задачи!A44" display="Задачи!A44"/>
    <hyperlink ref="K4" location="Задачи!A55" display="Задачи!A55"/>
    <hyperlink ref="M4" location="Задачи!A69" display="Задачи!A69"/>
    <hyperlink ref="O4" location="Задачи!A81" display="Задачи!A81"/>
    <hyperlink ref="Q4" location="Задачи!A93" display="Задачи!A93"/>
    <hyperlink ref="S4" location="Задачи!A105" display="Задачи!A105"/>
    <hyperlink ref="U4" location="Задачи!A120" display="Задачи!A120"/>
    <hyperlink ref="X4" location="Итоги!D15" display="Итоги"/>
  </hyperlinks>
  <pageMargins left="0.7" right="0.7" top="0.75" bottom="0.75" header="0.3" footer="0.3"/>
  <pageSetup paperSize="9" orientation="portrait" horizontalDpi="0" verticalDpi="0"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sqref="A1:XFD1048576"/>
    </sheetView>
  </sheetViews>
  <sheetFormatPr defaultRowHeight="15"/>
  <cols>
    <col min="1" max="1" width="9.140625" style="24"/>
    <col min="2" max="2" width="21.28515625" style="24" customWidth="1"/>
    <col min="3" max="3" width="19.85546875" style="24" customWidth="1"/>
    <col min="4" max="4" width="44.42578125" style="24" customWidth="1"/>
    <col min="5" max="5" width="45.28515625" style="24" customWidth="1"/>
    <col min="6" max="6" width="14.140625" style="24" customWidth="1"/>
    <col min="7" max="7" width="11.7109375" style="24" customWidth="1"/>
    <col min="8" max="8" width="4.140625" style="24" customWidth="1"/>
    <col min="9" max="9" width="10.7109375" style="24" customWidth="1"/>
    <col min="10" max="10" width="3.42578125" style="24" customWidth="1"/>
    <col min="11" max="16384" width="9.140625" style="24"/>
  </cols>
  <sheetData>
    <row r="1" spans="1:10">
      <c r="A1" s="30"/>
      <c r="B1" s="72" t="s">
        <v>144</v>
      </c>
      <c r="C1" s="72"/>
      <c r="D1" s="72" t="s">
        <v>145</v>
      </c>
      <c r="E1" s="72"/>
      <c r="F1" s="30"/>
      <c r="G1" s="30" t="s">
        <v>155</v>
      </c>
      <c r="H1" s="30"/>
      <c r="I1" s="30" t="s">
        <v>156</v>
      </c>
      <c r="J1" s="30"/>
    </row>
    <row r="2" spans="1:10">
      <c r="A2" s="30" t="s">
        <v>5</v>
      </c>
      <c r="B2" s="30" t="str">
        <f>CONCATENATE(Задачи!F12,Задачи!J12,Задачи!N12,Задачи!F13,Задачи!J13,Задачи!N13,Задачи!F14,Задачи!J14,Задачи!N14)</f>
        <v/>
      </c>
      <c r="C2" s="31" t="s">
        <v>154</v>
      </c>
      <c r="D2" s="30" t="str">
        <f>CONCATENATE(Задачи!N16,Задачи!N17,Задачи!N18)</f>
        <v/>
      </c>
      <c r="E2" s="30" t="s">
        <v>147</v>
      </c>
      <c r="F2" s="30"/>
      <c r="G2" s="32">
        <f>IF(AND(H2=0,B2=C2),1,0)</f>
        <v>0</v>
      </c>
      <c r="H2" s="32">
        <f>COUNTBLANK(B2)</f>
        <v>1</v>
      </c>
      <c r="I2" s="32">
        <f>IF(AND(J2=0,D2=E2),1,0)</f>
        <v>0</v>
      </c>
      <c r="J2" s="32">
        <f>COUNTBLANK(D2)</f>
        <v>1</v>
      </c>
    </row>
    <row r="3" spans="1:10">
      <c r="A3" s="30" t="s">
        <v>29</v>
      </c>
      <c r="B3" s="30" t="str">
        <f>CONCATENATE(Задачи!F24,Задачи!J24,Задачи!N24,Задачи!F25,Задачи!J25,Задачи!N25,Задачи!F26,Задачи!J26,Задачи!N26)</f>
        <v/>
      </c>
      <c r="C3" s="31" t="s">
        <v>146</v>
      </c>
      <c r="D3" s="30" t="str">
        <f>CONCATENATE(Задачи!N28,Задачи!N29,Задачи!N30)</f>
        <v/>
      </c>
      <c r="E3" s="30" t="s">
        <v>148</v>
      </c>
      <c r="F3" s="30"/>
      <c r="G3" s="32">
        <f t="shared" ref="G3:G11" si="0">IF(AND(H3=0,B3=C3),1,0)</f>
        <v>0</v>
      </c>
      <c r="H3" s="32">
        <f t="shared" ref="H3:H11" si="1">COUNTBLANK(B3)</f>
        <v>1</v>
      </c>
      <c r="I3" s="32">
        <f t="shared" ref="I3:I11" si="2">IF(AND(J3=0,D3=E3),1,0)</f>
        <v>0</v>
      </c>
      <c r="J3" s="32">
        <f t="shared" ref="J3:J11" si="3">COUNTBLANK(D3)</f>
        <v>1</v>
      </c>
    </row>
    <row r="4" spans="1:10">
      <c r="A4" s="30" t="s">
        <v>28</v>
      </c>
      <c r="B4" s="30" t="str">
        <f>CONCATENATE(Задачи!F36,Задачи!J36,Задачи!N36,Задачи!F37,Задачи!J37,Задачи!N37,Задачи!F38,Задачи!J38,Задачи!N38)</f>
        <v/>
      </c>
      <c r="C4" s="31" t="s">
        <v>146</v>
      </c>
      <c r="D4" s="30" t="str">
        <f>CONCATENATE(Задачи!N40,Задачи!N41,Задачи!N42)</f>
        <v/>
      </c>
      <c r="E4" s="30" t="s">
        <v>149</v>
      </c>
      <c r="F4" s="30"/>
      <c r="G4" s="32">
        <f t="shared" si="0"/>
        <v>0</v>
      </c>
      <c r="H4" s="32">
        <f t="shared" si="1"/>
        <v>1</v>
      </c>
      <c r="I4" s="32">
        <f t="shared" si="2"/>
        <v>0</v>
      </c>
      <c r="J4" s="32">
        <f t="shared" si="3"/>
        <v>1</v>
      </c>
    </row>
    <row r="5" spans="1:10">
      <c r="A5" s="30" t="s">
        <v>27</v>
      </c>
      <c r="B5" s="30" t="str">
        <f>CONCATENATE(Задачи!J48,Задачи!N48,Задачи!R48,Задачи!F49,Задачи!N49,Задачи!R49,Задачи!F50,Задачи!J50,Задачи!R50,Задачи!F51,Задачи!J51,Задачи!N51)</f>
        <v/>
      </c>
      <c r="C5" s="31" t="s">
        <v>150</v>
      </c>
      <c r="D5" s="30" t="str">
        <f>CONCATENATE(Задачи!N53,Задачи!R53)</f>
        <v/>
      </c>
      <c r="E5" s="30" t="s">
        <v>151</v>
      </c>
      <c r="F5" s="30" t="s">
        <v>152</v>
      </c>
      <c r="G5" s="32">
        <f t="shared" si="0"/>
        <v>0</v>
      </c>
      <c r="H5" s="32">
        <f t="shared" si="1"/>
        <v>1</v>
      </c>
      <c r="I5" s="32">
        <f t="shared" si="2"/>
        <v>0</v>
      </c>
      <c r="J5" s="32">
        <f t="shared" si="3"/>
        <v>1</v>
      </c>
    </row>
    <row r="6" spans="1:10">
      <c r="A6" s="30" t="s">
        <v>26</v>
      </c>
      <c r="B6" s="30" t="str">
        <f>CONCATENATE(Задачи!F59,Задачи!J59,Задачи!N59,Задачи!R59,Задачи!F60,Задачи!J60,Задачи!N60,Задачи!R60,Задачи!F61,Задачи!J61,Задачи!N61,Задачи!R61,Задачи!F62,Задачи!J62,Задачи!N62,Задачи!R62)</f>
        <v/>
      </c>
      <c r="C6" s="31" t="s">
        <v>153</v>
      </c>
      <c r="D6" s="30" t="str">
        <f>CONCATENATE(Задачи!N64,Задачи!N65,Задачи!N66,Задачи!N67)</f>
        <v/>
      </c>
      <c r="E6" s="30" t="s">
        <v>157</v>
      </c>
      <c r="F6" s="30"/>
      <c r="G6" s="32">
        <f t="shared" si="0"/>
        <v>0</v>
      </c>
      <c r="H6" s="32">
        <f t="shared" si="1"/>
        <v>1</v>
      </c>
      <c r="I6" s="32">
        <f t="shared" si="2"/>
        <v>0</v>
      </c>
      <c r="J6" s="32">
        <f t="shared" si="3"/>
        <v>1</v>
      </c>
    </row>
    <row r="7" spans="1:10">
      <c r="A7" s="30" t="s">
        <v>25</v>
      </c>
      <c r="B7" s="30" t="str">
        <f>CONCATENATE(Задачи!F73,Задачи!J73,Задачи!N73,Задачи!F74,Задачи!J74,Задачи!N74,Задачи!F75,Задачи!J75,Задачи!N75)</f>
        <v/>
      </c>
      <c r="C7" s="31" t="s">
        <v>146</v>
      </c>
      <c r="D7" s="30" t="str">
        <f>CONCATENATE(Задачи!N77,Задачи!N78,Задачи!N79)</f>
        <v/>
      </c>
      <c r="E7" s="30" t="s">
        <v>158</v>
      </c>
      <c r="F7" s="30"/>
      <c r="G7" s="32">
        <f t="shared" si="0"/>
        <v>0</v>
      </c>
      <c r="H7" s="32">
        <f t="shared" si="1"/>
        <v>1</v>
      </c>
      <c r="I7" s="32">
        <f t="shared" si="2"/>
        <v>0</v>
      </c>
      <c r="J7" s="32">
        <f t="shared" si="3"/>
        <v>1</v>
      </c>
    </row>
    <row r="8" spans="1:10">
      <c r="A8" s="30" t="s">
        <v>24</v>
      </c>
      <c r="B8" s="30" t="str">
        <f>CONCATENATE(Задачи!F85,Задачи!J85,Задачи!N85,Задачи!R85,Задачи!T85,Задачи!V85,Задачи!F86,Задачи!J86,Задачи!N86,Задачи!R86,Задачи!T86,Задачи!V86,Задачи!F87,Задачи!J87,Задачи!N87,Задачи!R87,Задачи!T87,Задачи!V87)</f>
        <v/>
      </c>
      <c r="C8" s="31" t="s">
        <v>159</v>
      </c>
      <c r="D8" s="30" t="str">
        <f>CONCATENATE(Задачи!N89,Задачи!R89,Задачи!N90,Задачи!R90,Задачи!N91,Задачи!R91)</f>
        <v/>
      </c>
      <c r="E8" s="30" t="s">
        <v>160</v>
      </c>
      <c r="F8" s="30"/>
      <c r="G8" s="32">
        <f t="shared" si="0"/>
        <v>0</v>
      </c>
      <c r="H8" s="32">
        <f t="shared" si="1"/>
        <v>1</v>
      </c>
      <c r="I8" s="32">
        <f t="shared" si="2"/>
        <v>0</v>
      </c>
      <c r="J8" s="32">
        <f t="shared" si="3"/>
        <v>1</v>
      </c>
    </row>
    <row r="9" spans="1:10">
      <c r="A9" s="30" t="s">
        <v>23</v>
      </c>
      <c r="B9" s="30" t="str">
        <f>CONCATENATE(Задачи!F97,Задачи!J97,Задачи!N97,Задачи!F98,Задачи!J98,Задачи!N98,Задачи!F99,Задачи!J99,Задачи!N99)</f>
        <v/>
      </c>
      <c r="C9" s="31" t="s">
        <v>161</v>
      </c>
      <c r="D9" s="30" t="str">
        <f>CONCATENATE(Задачи!N101,Задачи!N102,Задачи!N103)</f>
        <v/>
      </c>
      <c r="E9" s="30" t="s">
        <v>162</v>
      </c>
      <c r="F9" s="30"/>
      <c r="G9" s="32">
        <f t="shared" si="0"/>
        <v>0</v>
      </c>
      <c r="H9" s="32">
        <f t="shared" si="1"/>
        <v>1</v>
      </c>
      <c r="I9" s="32">
        <f t="shared" si="2"/>
        <v>0</v>
      </c>
      <c r="J9" s="32">
        <f t="shared" si="3"/>
        <v>1</v>
      </c>
    </row>
    <row r="10" spans="1:10">
      <c r="A10" s="30" t="s">
        <v>22</v>
      </c>
      <c r="B10" s="30" t="str">
        <f>CONCATENATE(Задачи!F109,Задачи!J109,Задачи!N109,Задачи!F110,Задачи!J110,Задачи!N110,Задачи!F111,Задачи!J111,Задачи!N111,Задачи!F112,Задачи!J112,Задачи!N112,Задачи!F113,Задачи!J113,Задачи!N113,Задачи!F114,Задачи!J114,Задачи!N114)</f>
        <v/>
      </c>
      <c r="C10" s="31" t="s">
        <v>163</v>
      </c>
      <c r="D10" s="30" t="str">
        <f>CONCATENATE(Задачи!N116,Задачи!S116,Задачи!N117,Задачи!S117,Задачи!N118,Задачи!S118)</f>
        <v/>
      </c>
      <c r="E10" s="30" t="s">
        <v>164</v>
      </c>
      <c r="F10" s="30"/>
      <c r="G10" s="32">
        <f t="shared" si="0"/>
        <v>0</v>
      </c>
      <c r="H10" s="32">
        <f t="shared" si="1"/>
        <v>1</v>
      </c>
      <c r="I10" s="32">
        <f t="shared" si="2"/>
        <v>0</v>
      </c>
      <c r="J10" s="32">
        <f t="shared" si="3"/>
        <v>1</v>
      </c>
    </row>
    <row r="11" spans="1:10">
      <c r="A11" s="30" t="s">
        <v>21</v>
      </c>
      <c r="B11" s="30" t="str">
        <f>CONCATENATE(Задачи!F124,Задачи!J124,Задачи!N124,Задачи!F125,Задачи!J125,Задачи!N125,Задачи!F126,Задачи!J126,Задачи!N126,Задачи!F127,Задачи!J127,Задачи!N127,Задачи!F128,Задачи!J128,Задачи!N128,Задачи!F129,Задачи!J129,Задачи!N129)</f>
        <v/>
      </c>
      <c r="C11" s="31" t="s">
        <v>165</v>
      </c>
      <c r="D11" s="30" t="str">
        <f>CONCATENATE(Задачи!N131,Задачи!S131,Задачи!N132,Задачи!S132,Задачи!N133,Задачи!S133)</f>
        <v/>
      </c>
      <c r="E11" s="30" t="s">
        <v>166</v>
      </c>
      <c r="F11" s="30"/>
      <c r="G11" s="32">
        <f t="shared" si="0"/>
        <v>0</v>
      </c>
      <c r="H11" s="32">
        <f t="shared" si="1"/>
        <v>1</v>
      </c>
      <c r="I11" s="32">
        <f t="shared" si="2"/>
        <v>0</v>
      </c>
      <c r="J11" s="32">
        <f t="shared" si="3"/>
        <v>1</v>
      </c>
    </row>
    <row r="12" spans="1:10">
      <c r="A12" s="30"/>
      <c r="B12" s="30"/>
      <c r="C12" s="30"/>
      <c r="D12" s="30"/>
      <c r="E12" s="30"/>
      <c r="F12" s="30"/>
      <c r="G12" s="30"/>
      <c r="H12" s="30"/>
      <c r="I12" s="30"/>
      <c r="J12" s="30"/>
    </row>
    <row r="13" spans="1:10">
      <c r="A13" s="30"/>
      <c r="B13" s="30"/>
      <c r="C13" s="30"/>
      <c r="D13" s="30"/>
      <c r="E13" s="30"/>
      <c r="F13" s="30"/>
      <c r="G13" s="30"/>
      <c r="H13" s="30"/>
      <c r="I13" s="30"/>
      <c r="J13" s="30"/>
    </row>
    <row r="14" spans="1:10">
      <c r="A14" s="30"/>
      <c r="B14" s="30"/>
      <c r="C14" s="30"/>
      <c r="D14" s="30"/>
      <c r="E14" s="30"/>
      <c r="F14" s="30"/>
      <c r="G14" s="30"/>
      <c r="H14" s="30"/>
      <c r="I14" s="30"/>
      <c r="J14" s="30"/>
    </row>
    <row r="15" spans="1:10">
      <c r="A15" s="30"/>
      <c r="B15" s="30"/>
      <c r="C15" s="30"/>
      <c r="D15" s="30"/>
      <c r="E15" s="30"/>
      <c r="F15" s="30"/>
      <c r="G15" s="30"/>
      <c r="H15" s="30"/>
      <c r="I15" s="30"/>
      <c r="J15" s="30"/>
    </row>
    <row r="16" spans="1:10">
      <c r="A16" s="30"/>
      <c r="B16" s="30"/>
      <c r="C16" s="30"/>
      <c r="D16" s="30"/>
      <c r="E16" s="30"/>
      <c r="F16" s="30"/>
      <c r="G16" s="30"/>
      <c r="H16" s="30"/>
      <c r="I16" s="30"/>
      <c r="J16" s="30"/>
    </row>
    <row r="17" spans="1:10">
      <c r="A17" s="30"/>
      <c r="B17" s="30" t="s">
        <v>169</v>
      </c>
      <c r="C17" s="30"/>
      <c r="D17" s="30"/>
      <c r="E17" s="30"/>
      <c r="F17" s="30"/>
      <c r="G17" s="30"/>
      <c r="H17" s="30"/>
      <c r="I17" s="30"/>
      <c r="J17" s="30"/>
    </row>
    <row r="18" spans="1:10">
      <c r="A18" s="30"/>
      <c r="B18" s="30" t="s">
        <v>170</v>
      </c>
      <c r="C18" s="30"/>
      <c r="D18" s="30"/>
      <c r="E18" s="30"/>
      <c r="F18" s="30"/>
      <c r="G18" s="30"/>
      <c r="H18" s="30"/>
      <c r="I18" s="30"/>
      <c r="J18" s="30"/>
    </row>
    <row r="19" spans="1:10">
      <c r="A19" s="30"/>
      <c r="B19" s="30" t="s">
        <v>171</v>
      </c>
      <c r="C19" s="30"/>
      <c r="D19" s="30"/>
      <c r="E19" s="30"/>
      <c r="F19" s="30"/>
      <c r="G19" s="30"/>
      <c r="H19" s="30"/>
      <c r="I19" s="30"/>
      <c r="J19" s="30"/>
    </row>
    <row r="20" spans="1:10">
      <c r="A20" s="30"/>
      <c r="B20" s="30" t="s">
        <v>172</v>
      </c>
      <c r="C20" s="30"/>
      <c r="D20" s="30"/>
      <c r="E20" s="30"/>
      <c r="F20" s="30"/>
      <c r="G20" s="30"/>
      <c r="H20" s="30"/>
      <c r="I20" s="30"/>
      <c r="J20" s="30"/>
    </row>
    <row r="21" spans="1:10">
      <c r="A21" s="30"/>
      <c r="B21" s="30" t="s">
        <v>173</v>
      </c>
      <c r="C21" s="30"/>
      <c r="D21" s="30"/>
      <c r="E21" s="30"/>
      <c r="F21" s="30"/>
      <c r="G21" s="30"/>
      <c r="H21" s="30"/>
      <c r="I21" s="30"/>
      <c r="J21" s="30"/>
    </row>
    <row r="22" spans="1:10">
      <c r="A22" s="30"/>
      <c r="B22" s="30" t="s">
        <v>174</v>
      </c>
      <c r="C22" s="30"/>
      <c r="D22" s="30"/>
      <c r="E22" s="30"/>
      <c r="F22" s="30"/>
      <c r="G22" s="30"/>
      <c r="H22" s="30"/>
      <c r="I22" s="30"/>
      <c r="J22" s="30"/>
    </row>
    <row r="23" spans="1:10">
      <c r="A23" s="30"/>
      <c r="B23" s="30" t="s">
        <v>178</v>
      </c>
      <c r="C23" s="30"/>
      <c r="D23" s="30"/>
      <c r="E23" s="30"/>
      <c r="F23" s="30"/>
      <c r="G23" s="30"/>
      <c r="H23" s="30"/>
      <c r="I23" s="30"/>
      <c r="J23" s="30"/>
    </row>
    <row r="24" spans="1:10">
      <c r="A24" s="30"/>
      <c r="B24" s="30" t="s">
        <v>175</v>
      </c>
      <c r="C24" s="30"/>
      <c r="D24" s="30"/>
      <c r="E24" s="30"/>
      <c r="F24" s="30"/>
      <c r="G24" s="30"/>
      <c r="H24" s="30"/>
      <c r="I24" s="30"/>
      <c r="J24" s="30"/>
    </row>
    <row r="25" spans="1:10">
      <c r="A25" s="30"/>
      <c r="B25" s="30" t="s">
        <v>176</v>
      </c>
      <c r="C25" s="30"/>
      <c r="D25" s="30"/>
      <c r="E25" s="30"/>
      <c r="F25" s="30"/>
      <c r="G25" s="30"/>
      <c r="H25" s="30"/>
      <c r="I25" s="30"/>
      <c r="J25" s="30"/>
    </row>
    <row r="26" spans="1:10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 spans="1:10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 spans="1:10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 spans="1:10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 spans="1:10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 spans="1:10">
      <c r="A32" s="30"/>
      <c r="B32" s="30"/>
      <c r="C32" s="30"/>
      <c r="D32" s="30"/>
      <c r="E32" s="30"/>
      <c r="F32" s="30"/>
      <c r="G32" s="30"/>
      <c r="H32" s="30"/>
      <c r="I32" s="30"/>
      <c r="J32" s="30"/>
    </row>
  </sheetData>
  <sheetProtection password="980B" sheet="1" objects="1" scenarios="1" selectLockedCells="1"/>
  <mergeCells count="2">
    <mergeCell ref="B1:C1"/>
    <mergeCell ref="D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D21"/>
  <sheetViews>
    <sheetView showGridLines="0" zoomScale="85" zoomScaleNormal="85" workbookViewId="0">
      <selection activeCell="C17" sqref="C17"/>
    </sheetView>
  </sheetViews>
  <sheetFormatPr defaultRowHeight="31.5"/>
  <cols>
    <col min="1" max="1" width="9.140625" style="10"/>
    <col min="2" max="2" width="21.85546875" style="10" customWidth="1"/>
    <col min="3" max="3" width="132" style="10" customWidth="1"/>
    <col min="4" max="4" width="11.85546875" style="10" bestFit="1" customWidth="1"/>
    <col min="5" max="16384" width="9.140625" style="10"/>
  </cols>
  <sheetData>
    <row r="2" spans="2:4">
      <c r="B2" s="39" t="s">
        <v>167</v>
      </c>
      <c r="C2" s="73"/>
      <c r="D2" s="73"/>
    </row>
    <row r="4" spans="2:4">
      <c r="B4" s="25" t="s">
        <v>5</v>
      </c>
      <c r="C4" s="29" t="str">
        <f>IF(AND(Формулы!H2=1,Формулы!J2=1)," ",IF(AND(Формулы!H2=0,Формулы!J2=0,Формулы!G2=0,Формулы!I2=0),Формулы!$B$18,IF(AND(Формулы!H2=0,Формулы!J2=0,Формулы!G2=1,Формулы!I2=1),Формулы!$B$19,IF(AND(Формулы!H2=0,Формулы!J2=0,Формулы!G2=1,Формулы!I2=0),Формулы!$B$20,IF(AND(Формулы!H2=0,Формулы!J2=0,Формулы!G2=0,Формулы!I2=1),Формулы!$B$21,IF(AND(Формулы!H2=1,Формулы!J2=0,Формулы!I2=0),Формулы!$B$22,IF(AND(Формулы!H2=1,Формулы!J2=0,Формулы!I2=1),Формулы!$B$23,IF(AND(Формулы!H2=0,Формулы!J2=1,Формулы!G2=0),Формулы!$B$24,Формулы!$B$25))))))))</f>
        <v xml:space="preserve"> </v>
      </c>
    </row>
    <row r="5" spans="2:4">
      <c r="B5" s="26" t="s">
        <v>29</v>
      </c>
      <c r="C5" s="29" t="str">
        <f>IF(AND(Формулы!H3=1,Формулы!J3=1)," ",IF(AND(Формулы!H3=0,Формулы!J3=0,Формулы!G3=0,Формулы!I3=0),Формулы!$B$18,IF(AND(Формулы!H3=0,Формулы!J3=0,Формулы!G3=1,Формулы!I3=1),Формулы!$B$19,IF(AND(Формулы!H3=0,Формулы!J3=0,Формулы!G3=1,Формулы!I3=0),Формулы!$B$20,IF(AND(Формулы!H3=0,Формулы!J3=0,Формулы!G3=0,Формулы!I3=1),Формулы!$B$21,IF(AND(Формулы!H3=1,Формулы!J3=0,Формулы!I3=0),Формулы!$B$22,IF(AND(Формулы!H3=1,Формулы!J3=0,Формулы!I3=1),Формулы!$B$23,IF(AND(Формулы!H3=0,Формулы!J3=1,Формулы!G3=0),Формулы!$B$24,Формулы!$B$25))))))))</f>
        <v xml:space="preserve"> </v>
      </c>
    </row>
    <row r="6" spans="2:4">
      <c r="B6" s="26" t="s">
        <v>28</v>
      </c>
      <c r="C6" s="29" t="str">
        <f>IF(AND(Формулы!H4=1,Формулы!J4=1)," ",IF(AND(Формулы!H4=0,Формулы!J4=0,Формулы!G4=0,Формулы!I4=0),Формулы!$B$18,IF(AND(Формулы!H4=0,Формулы!J4=0,Формулы!G4=1,Формулы!I4=1),Формулы!$B$19,IF(AND(Формулы!H4=0,Формулы!J4=0,Формулы!G4=1,Формулы!I4=0),Формулы!$B$20,IF(AND(Формулы!H4=0,Формулы!J4=0,Формулы!G4=0,Формулы!I4=1),Формулы!$B$21,IF(AND(Формулы!H4=1,Формулы!J4=0,Формулы!I4=0),Формулы!$B$22,IF(AND(Формулы!H4=1,Формулы!J4=0,Формулы!I4=1),Формулы!$B$23,IF(AND(Формулы!H4=0,Формулы!J4=1,Формулы!G4=0),Формулы!$B$24,Формулы!$B$25))))))))</f>
        <v xml:space="preserve"> </v>
      </c>
    </row>
    <row r="7" spans="2:4">
      <c r="B7" s="26" t="s">
        <v>27</v>
      </c>
      <c r="C7" s="29" t="str">
        <f>IF(AND(Формулы!H5=1,Формулы!J5=1)," ",IF(AND(Формулы!H5=0,Формулы!J5=0,Формулы!G5=0,Формулы!I5=0),Формулы!$B$18,IF(AND(Формулы!H5=0,Формулы!J5=0,Формулы!G5=1,Формулы!I5=1),Формулы!$B$19,IF(AND(Формулы!H5=0,Формулы!J5=0,Формулы!G5=1,Формулы!I5=0),Формулы!$B$20,IF(AND(Формулы!H5=0,Формулы!J5=0,Формулы!G5=0,Формулы!I5=1),Формулы!$B$21,IF(AND(Формулы!H5=1,Формулы!J5=0,Формулы!I5=0),Формулы!$B$22,IF(AND(Формулы!H5=1,Формулы!J5=0,Формулы!I5=1),Формулы!$B$23,IF(AND(Формулы!H5=0,Формулы!J5=1,Формулы!G5=0),Формулы!$B$24,Формулы!$B$25))))))))</f>
        <v xml:space="preserve"> </v>
      </c>
    </row>
    <row r="8" spans="2:4">
      <c r="B8" s="26" t="s">
        <v>26</v>
      </c>
      <c r="C8" s="29" t="str">
        <f>IF(AND(Формулы!H6=1,Формулы!J6=1)," ",IF(AND(Формулы!H6=0,Формулы!J6=0,Формулы!G6=0,Формулы!I6=0),Формулы!$B$18,IF(AND(Формулы!H6=0,Формулы!J6=0,Формулы!G6=1,Формулы!I6=1),Формулы!$B$19,IF(AND(Формулы!H6=0,Формулы!J6=0,Формулы!G6=1,Формулы!I6=0),Формулы!$B$20,IF(AND(Формулы!H6=0,Формулы!J6=0,Формулы!G6=0,Формулы!I6=1),Формулы!$B$21,IF(AND(Формулы!H6=1,Формулы!J6=0,Формулы!I6=0),Формулы!$B$22,IF(AND(Формулы!H6=1,Формулы!J6=0,Формулы!I6=1),Формулы!$B$23,IF(AND(Формулы!H6=0,Формулы!J6=1,Формулы!G6=0),Формулы!$B$24,Формулы!$B$25))))))))</f>
        <v xml:space="preserve"> </v>
      </c>
    </row>
    <row r="9" spans="2:4">
      <c r="B9" s="26" t="s">
        <v>25</v>
      </c>
      <c r="C9" s="29" t="str">
        <f>IF(AND(Формулы!H7=1,Формулы!J7=1)," ",IF(AND(Формулы!H7=0,Формулы!J7=0,Формулы!G7=0,Формулы!I7=0),Формулы!$B$18,IF(AND(Формулы!H7=0,Формулы!J7=0,Формулы!G7=1,Формулы!I7=1),Формулы!$B$19,IF(AND(Формулы!H7=0,Формулы!J7=0,Формулы!G7=1,Формулы!I7=0),Формулы!$B$20,IF(AND(Формулы!H7=0,Формулы!J7=0,Формулы!G7=0,Формулы!I7=1),Формулы!$B$21,IF(AND(Формулы!H7=1,Формулы!J7=0,Формулы!I7=0),Формулы!$B$22,IF(AND(Формулы!H7=1,Формулы!J7=0,Формулы!I7=1),Формулы!$B$23,IF(AND(Формулы!H7=0,Формулы!J7=1,Формулы!G7=0),Формулы!$B$24,Формулы!$B$25))))))))</f>
        <v xml:space="preserve"> </v>
      </c>
    </row>
    <row r="10" spans="2:4">
      <c r="B10" s="26" t="s">
        <v>24</v>
      </c>
      <c r="C10" s="29" t="str">
        <f>IF(AND(Формулы!H8=1,Формулы!J8=1)," ",IF(AND(Формулы!H8=0,Формулы!J8=0,Формулы!G8=0,Формулы!I8=0),Формулы!$B$18,IF(AND(Формулы!H8=0,Формулы!J8=0,Формулы!G8=1,Формулы!I8=1),Формулы!$B$19,IF(AND(Формулы!H8=0,Формулы!J8=0,Формулы!G8=1,Формулы!I8=0),Формулы!$B$20,IF(AND(Формулы!H8=0,Формулы!J8=0,Формулы!G8=0,Формулы!I8=1),Формулы!$B$21,IF(AND(Формулы!H8=1,Формулы!J8=0,Формулы!I8=0),Формулы!$B$22,IF(AND(Формулы!H8=1,Формулы!J8=0,Формулы!I8=1),Формулы!$B$23,IF(AND(Формулы!H8=0,Формулы!J8=1,Формулы!G8=0),Формулы!$B$24,Формулы!$B$25))))))))</f>
        <v xml:space="preserve"> </v>
      </c>
    </row>
    <row r="11" spans="2:4">
      <c r="B11" s="26" t="s">
        <v>23</v>
      </c>
      <c r="C11" s="29" t="str">
        <f>IF(AND(Формулы!H9=1,Формулы!J9=1)," ",IF(AND(Формулы!H9=0,Формулы!J9=0,Формулы!G9=0,Формулы!I9=0),Формулы!$B$18,IF(AND(Формулы!H9=0,Формулы!J9=0,Формулы!G9=1,Формулы!I9=1),Формулы!$B$19,IF(AND(Формулы!H9=0,Формулы!J9=0,Формулы!G9=1,Формулы!I9=0),Формулы!$B$20,IF(AND(Формулы!H9=0,Формулы!J9=0,Формулы!G9=0,Формулы!I9=1),Формулы!$B$21,IF(AND(Формулы!H9=1,Формулы!J9=0,Формулы!I9=0),Формулы!$B$22,IF(AND(Формулы!H9=1,Формулы!J9=0,Формулы!I9=1),Формулы!$B$23,IF(AND(Формулы!H9=0,Формулы!J9=1,Формулы!G9=0),Формулы!$B$24,Формулы!$B$25))))))))</f>
        <v xml:space="preserve"> </v>
      </c>
    </row>
    <row r="12" spans="2:4">
      <c r="B12" s="26" t="s">
        <v>22</v>
      </c>
      <c r="C12" s="29" t="str">
        <f>IF(AND(Формулы!H10=1,Формулы!J10=1)," ",IF(AND(Формулы!H10=0,Формулы!J10=0,Формулы!G10=0,Формулы!I10=0),Формулы!$B$18,IF(AND(Формулы!H10=0,Формулы!J10=0,Формулы!G10=1,Формулы!I10=1),Формулы!$B$19,IF(AND(Формулы!H10=0,Формулы!J10=0,Формулы!G10=1,Формулы!I10=0),Формулы!$B$20,IF(AND(Формулы!H10=0,Формулы!J10=0,Формулы!G10=0,Формулы!I10=1),Формулы!$B$21,IF(AND(Формулы!H10=1,Формулы!J10=0,Формулы!I10=0),Формулы!$B$22,IF(AND(Формулы!H10=1,Формулы!J10=0,Формулы!I10=1),Формулы!$B$23,IF(AND(Формулы!H10=0,Формулы!J10=1,Формулы!G10=0),Формулы!$B$24,Формулы!$B$25))))))))</f>
        <v xml:space="preserve"> </v>
      </c>
    </row>
    <row r="13" spans="2:4">
      <c r="B13" s="26" t="s">
        <v>21</v>
      </c>
      <c r="C13" s="29" t="str">
        <f>IF(AND(Формулы!H11=1,Формулы!J11=1)," ",IF(AND(Формулы!H11=0,Формулы!J11=0,Формулы!G11=0,Формулы!I11=0),Формулы!$B$18,IF(AND(Формулы!H11=0,Формулы!J11=0,Формулы!G11=1,Формулы!I11=1),Формулы!$B$19,IF(AND(Формулы!H11=0,Формулы!J11=0,Формулы!G11=1,Формулы!I11=0),Формулы!$B$20,IF(AND(Формулы!H11=0,Формулы!J11=0,Формулы!G11=0,Формулы!I11=1),Формулы!$B$21,IF(AND(Формулы!H11=1,Формулы!J11=0,Формулы!I11=0),Формулы!$B$22,IF(AND(Формулы!H11=1,Формулы!J11=0,Формулы!I11=1),Формулы!$B$23,IF(AND(Формулы!H11=0,Формулы!J11=1,Формулы!G11=0),Формулы!$B$24,Формулы!$B$25))))))))</f>
        <v xml:space="preserve"> </v>
      </c>
    </row>
    <row r="15" spans="2:4" ht="61.5">
      <c r="C15" s="27" t="s">
        <v>168</v>
      </c>
      <c r="D15" s="28">
        <f>COUNTIF(C4:C13,"Задача решена верно!")</f>
        <v>0</v>
      </c>
    </row>
    <row r="16" spans="2:4" ht="32.25" thickBot="1"/>
    <row r="17" spans="3:3" ht="33" thickTop="1" thickBot="1">
      <c r="C17" s="14" t="s">
        <v>186</v>
      </c>
    </row>
    <row r="18" spans="3:3" ht="15.75" customHeight="1" thickTop="1"/>
    <row r="21" spans="3:3" ht="40.5">
      <c r="C21" s="34" t="s">
        <v>181</v>
      </c>
    </row>
  </sheetData>
  <sheetProtection password="980B" sheet="1" objects="1" scenarios="1" selectLockedCells="1"/>
  <mergeCells count="1">
    <mergeCell ref="B2:D2"/>
  </mergeCells>
  <hyperlinks>
    <hyperlink ref="C17" location="Задачи!C2" display="Продолжить решение задач"/>
  </hyperlinks>
  <pageMargins left="0.7" right="0.7" top="0.75" bottom="0.75" header="0.3" footer="0.3"/>
  <pageSetup paperSize="9" orientation="portrait" horizontalDpi="0" verticalDpi="0"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Приветствие</vt:lpstr>
      <vt:lpstr>Задачи</vt:lpstr>
      <vt:lpstr>Формулы</vt:lpstr>
      <vt:lpstr>Итоги</vt:lpstr>
      <vt:lpstr>з1</vt:lpstr>
      <vt:lpstr>з10</vt:lpstr>
      <vt:lpstr>з101</vt:lpstr>
      <vt:lpstr>з102</vt:lpstr>
      <vt:lpstr>з2</vt:lpstr>
      <vt:lpstr>з3</vt:lpstr>
      <vt:lpstr>з4</vt:lpstr>
      <vt:lpstr>з5</vt:lpstr>
      <vt:lpstr>з6</vt:lpstr>
      <vt:lpstr>з71</vt:lpstr>
      <vt:lpstr>з72</vt:lpstr>
      <vt:lpstr>з8</vt:lpstr>
      <vt:lpstr>з9</vt:lpstr>
      <vt:lpstr>Ответы</vt:lpstr>
    </vt:vector>
  </TitlesOfParts>
  <Company>Гимназия 26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 Международный творческий конкурс для педагогов «Занимательные головоломки»</dc:title>
  <dc:subject>Табличное решение логических задач</dc:subject>
  <dc:creator>Запивалова С.И.</dc:creator>
  <dc:description>_x000d_
</dc:description>
  <cp:lastModifiedBy>Запивалова</cp:lastModifiedBy>
  <dcterms:created xsi:type="dcterms:W3CDTF">2016-02-03T05:48:53Z</dcterms:created>
  <dcterms:modified xsi:type="dcterms:W3CDTF">2016-02-07T07:15:45Z</dcterms:modified>
</cp:coreProperties>
</file>